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east.local\WF\WF_3890_東北_東北（調契・技管）_入札関係資料共有\【支社発注Ａ】\260414_技術審査会\20260424公告_秋田自動車道　峠山トンネル工事用仮橋設置工事\01入札公告\契約関係様式\"/>
    </mc:Choice>
  </mc:AlternateContent>
  <xr:revisionPtr revIDLastSave="0" documentId="13_ncr:1_{3D9A602D-CFD0-4027-A501-29F83807CBAA}"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W18" i="18"/>
  <c r="W17" i="18" s="1"/>
  <c r="V18" i="18"/>
  <c r="V225" i="18" s="1"/>
  <c r="U18" i="18"/>
  <c r="U17" i="18" s="1"/>
  <c r="T18" i="18"/>
  <c r="T225" i="18" s="1"/>
  <c r="S18" i="18"/>
  <c r="S17" i="18" s="1"/>
  <c r="R18" i="18"/>
  <c r="R225" i="18" s="1"/>
  <c r="Q18" i="18"/>
  <c r="Q17" i="18" s="1"/>
  <c r="P18" i="18"/>
  <c r="P266" i="18" s="1"/>
  <c r="G18" i="18" a="1"/>
  <c r="G18" i="18" s="1"/>
  <c r="G17" i="18" a="1"/>
  <c r="G17" i="18" s="1"/>
  <c r="AA16" i="18"/>
  <c r="AA285" i="18" s="1"/>
  <c r="Z16" i="18" a="1"/>
  <c r="Z16" i="18" s="1"/>
  <c r="J16" i="18"/>
  <c r="G16" i="18" a="1"/>
  <c r="G16" i="18" s="1"/>
  <c r="AA234" i="18" l="1" a="1"/>
  <c r="AA234" i="18" s="1"/>
  <c r="AA288" i="18" s="1"/>
  <c r="AA291"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<sst xmlns="http://schemas.openxmlformats.org/spreadsheetml/2006/main" count="485" uniqueCount="221">
  <si>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</si>
  <si>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</si>
  <si>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</si>
  <si>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</si>
  <si>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</si>
  <si>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</si>
  <si>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</si>
  <si>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</si>
  <si>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</si>
  <si>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</si>
  <si>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</si>
  <si>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</si>
  <si>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</si>
  <si>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</si>
  <si>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</si>
  <si>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</si>
  <si>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</si>
  <si>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</si>
  <si>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</si>
  <si>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</si>
  <si>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</si>
  <si>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</si>
  <si>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</si>
  <si>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</si>
  <si>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</si>
  <si>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</si>
  <si>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</si>
  <si>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</si>
  <si>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</si>
  <si>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</si>
  <si>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</si>
  <si>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</si>
  <si>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</si>
  <si>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</si>
  <si>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</si>
  <si>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</si>
  <si>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</si>
  <si>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</si>
  <si>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</si>
  <si>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</si>
  <si>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</si>
  <si>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</si>
  <si>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</si>
  <si>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</si>
  <si>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</si>
  <si>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</si>
  <si>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</si>
  <si>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</si>
  <si>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</si>
  <si>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</si>
  <si>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</si>
  <si>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</si>
  <si>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</si>
  <si>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</si>
  <si>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</si>
  <si>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</si>
  <si>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</si>
  <si>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</si>
  <si>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</si>
  <si>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</si>
  <si>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</si>
  <si>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</si>
  <si>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</si>
  <si>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</si>
  <si>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</si>
  <si>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</si>
  <si>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</si>
  <si>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</si>
  <si>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</si>
  <si>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</si>
  <si>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</si>
  <si>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</si>
  <si>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</si>
  <si>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</si>
  <si>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</si>
  <si>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</si>
  <si>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</si>
  <si>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</si>
  <si>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</si>
  <si>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</si>
  <si>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</si>
  <si>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</si>
  <si>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</si>
  <si>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</si>
  <si>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</si>
  <si>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</si>
  <si>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</si>
  <si>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</si>
  <si>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</si>
  <si>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</si>
  <si>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</si>
  <si>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</si>
  <si>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</si>
  <si>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</si>
  <si>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</si>
  <si>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</si>
  <si>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</si>
  <si>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</si>
  <si>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</si>
  <si>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</si>
  <si>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</si>
  <si>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</si>
  <si>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</si>
  <si>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</si>
  <si>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</si>
  <si>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</si>
  <si>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</si>
  <si>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</si>
  <si>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</si>
  <si>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</si>
  <si>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</si>
  <si>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</si>
  <si>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</si>
  <si>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</si>
  <si>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</si>
  <si>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</si>
  <si>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</si>
  <si>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</si>
  <si>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</si>
  <si>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</si>
  <si>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</si>
  <si>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</si>
  <si>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</si>
  <si>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</si>
  <si>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</si>
  <si>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</si>
  <si>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</si>
  <si>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</si>
  <si>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</si>
  <si>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</si>
  <si>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</si>
  <si>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</si>
  <si>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</si>
  <si>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</si>
  <si>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</si>
  <si>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</si>
  <si>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</si>
  <si>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</si>
  <si>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</si>
  <si>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</si>
  <si>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</si>
  <si>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</si>
  <si>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</si>
  <si>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</si>
  <si>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</si>
  <si>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</si>
  <si>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</si>
  <si>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</si>
  <si>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</si>
  <si>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</si>
  <si>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</si>
  <si>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</si>
  <si>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</si>
  <si>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</si>
  <si>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</si>
  <si>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</si>
  <si>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</si>
  <si>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</si>
  <si>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</si>
  <si>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</si>
  <si>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</si>
  <si>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</si>
  <si>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</si>
  <si>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</si>
  <si>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</si>
  <si>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</si>
  <si>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</si>
  <si>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</si>
  <si>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</si>
  <si>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</si>
  <si>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</si>
  <si>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</si>
  <si>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</si>
  <si>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</si>
  <si>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</si>
  <si>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</si>
  <si>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</si>
  <si>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</si>
  <si>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</si>
  <si>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</si>
  <si>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</si>
  <si>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</si>
  <si>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</si>
  <si>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</si>
  <si>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</si>
  <si>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</si>
  <si>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</si>
  <si>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</si>
  <si>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</si>
  <si>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</si>
  <si>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</si>
  <si>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</si>
  <si>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</si>
  <si>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</si>
  <si>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</si>
  <si>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</si>
  <si>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</si>
  <si>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</si>
  <si>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</si>
  <si>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</si>
  <si>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</si>
  <si>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</si>
  <si>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</si>
  <si>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</si>
  <si>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</si>
  <si>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</si>
  <si>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</si>
  <si>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</si>
  <si>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</si>
  <si>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</si>
  <si>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</si>
  <si>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</si>
  <si>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</si>
  <si>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</si>
  <si>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</si>
  <si>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</si>
  <si>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</si>
  <si>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</si>
  <si>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</si>
  <si>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</si>
  <si>
    <t xml:space="preserve">同種工事の実績
</t>
    <rPh sb="0" eb="2">
      <t>ドウシュ</t>
    </rPh>
    <rPh sb="2" eb="4">
      <t>コウジ</t>
    </rPh>
    <rPh sb="5" eb="7">
      <t>ジッセキ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</si>
</sst>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1" xfId="0" applyFont="1" applyBorder="1" applyAlignment="1">
      <alignment horizontal="left" vertical="top"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1" xfId="6" applyFont="1">
      <alignment horizontal="left" vertical="top"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shrinkToFit="1"/>
    </xf>
    <xf numFmtId="0" fontId="6" fillId="0" borderId="9" xfId="6" applyFont="1" applyBorder="1" applyAlignment="1">
      <alignment horizontal="left" vertical="center" wrapText="1"/>
    </xf>
    <xf numFmtId="179" fontId="8" fillId="2" borderId="1" xfId="3" applyNumberFormat="1" applyFont="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Alignment="1">
      <alignment horizontal="center" vertical="center" shrinkToFi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P9" sqref="P9"/>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388"/>
      <c r="S1" s="389"/>
      <c r="T1" s="83"/>
    </row>
    <row r="2" spans="1:37" ht="16.5" hidden="1" customHeight="1" outlineLevel="1" x14ac:dyDescent="0.4">
      <c r="I2" s="374" t="s">
        <v>86</v>
      </c>
      <c r="J2" s="374"/>
      <c r="K2" s="374"/>
      <c r="L2" s="217"/>
      <c r="M2" s="269" t="s">
        <v>195</v>
      </c>
      <c r="O2" s="20" t="s">
        <v>112</v>
      </c>
      <c r="P2" s="269" t="s">
        <v>182</v>
      </c>
      <c r="Q2" s="8"/>
      <c r="R2" s="194" t="s">
        <v>180</v>
      </c>
      <c r="S2" s="23"/>
      <c r="T2" s="269" t="s">
        <v>181</v>
      </c>
      <c r="V2" s="269" t="s">
        <v>211</v>
      </c>
    </row>
    <row r="3" spans="1:37" ht="16.5" hidden="1" customHeight="1" outlineLevel="1" x14ac:dyDescent="0.4">
      <c r="I3" s="374" t="s">
        <v>173</v>
      </c>
      <c r="J3" s="374"/>
      <c r="K3" s="374"/>
      <c r="L3" s="217"/>
      <c r="M3" s="269">
        <v>2026</v>
      </c>
      <c r="O3" s="20" t="s">
        <v>111</v>
      </c>
      <c r="P3" s="269" t="s">
        <v>184</v>
      </c>
      <c r="Q3" s="8"/>
      <c r="R3" s="269">
        <v>1</v>
      </c>
      <c r="S3" s="25"/>
      <c r="T3" s="269" t="s">
        <v>110</v>
      </c>
      <c r="V3" s="269" t="s">
        <v>111</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90" t="s">
        <v>85</v>
      </c>
      <c r="J6" s="390"/>
      <c r="K6" s="390"/>
      <c r="L6" s="390"/>
      <c r="M6" s="390"/>
      <c r="Q6" s="3"/>
      <c r="R6" s="391" t="s">
        <v>55</v>
      </c>
      <c r="S6" s="391"/>
      <c r="T6" s="391"/>
      <c r="U6" s="391"/>
      <c r="V6" s="391"/>
      <c r="W6" s="391"/>
      <c r="X6" s="391"/>
      <c r="Y6" s="391"/>
      <c r="Z6" s="391"/>
      <c r="AA6" s="391"/>
      <c r="AB6" s="1"/>
    </row>
    <row r="7" spans="1:37" s="9" customFormat="1" ht="17.45" customHeight="1" x14ac:dyDescent="0.4">
      <c r="H7" s="6"/>
      <c r="I7" s="390"/>
      <c r="J7" s="390"/>
      <c r="K7" s="390"/>
      <c r="L7" s="390"/>
      <c r="M7" s="390"/>
      <c r="Q7" s="3"/>
      <c r="R7" s="392" t="s">
        <v>191</v>
      </c>
      <c r="S7" s="392"/>
      <c r="T7" s="392"/>
      <c r="U7" s="392"/>
      <c r="V7" s="392"/>
      <c r="W7" s="392"/>
      <c r="X7" s="392"/>
      <c r="Y7" s="392"/>
      <c r="Z7" s="392"/>
      <c r="AA7" s="392"/>
      <c r="AB7" s="2"/>
    </row>
    <row r="8" spans="1:37" s="9" customFormat="1" ht="17.45" customHeight="1" x14ac:dyDescent="0.4">
      <c r="H8" s="6"/>
      <c r="I8" s="390"/>
      <c r="J8" s="390"/>
      <c r="K8" s="390"/>
      <c r="L8" s="390"/>
      <c r="M8" s="390"/>
      <c r="Q8" s="3"/>
      <c r="R8" s="393" t="s">
        <v>192</v>
      </c>
      <c r="S8" s="393"/>
      <c r="T8" s="393"/>
      <c r="U8" s="393"/>
      <c r="V8" s="393"/>
      <c r="W8" s="393"/>
      <c r="X8" s="393"/>
      <c r="Y8" s="393"/>
      <c r="Z8" s="393"/>
      <c r="AA8" s="393"/>
      <c r="AB8" s="2"/>
    </row>
    <row r="9" spans="1:37" s="9" customFormat="1" ht="17.25" customHeight="1" x14ac:dyDescent="0.4">
      <c r="H9" s="6"/>
      <c r="I9" s="6"/>
      <c r="J9" s="6"/>
      <c r="K9" s="6"/>
      <c r="L9" s="6"/>
      <c r="M9" s="6"/>
      <c r="N9" s="6"/>
      <c r="O9" s="6"/>
      <c r="P9" s="6"/>
      <c r="Q9" s="6"/>
      <c r="R9" s="385" t="s">
        <v>57</v>
      </c>
      <c r="S9" s="385"/>
      <c r="T9" s="385"/>
      <c r="U9" s="385"/>
      <c r="V9" s="385"/>
      <c r="W9" s="385"/>
      <c r="X9" s="385"/>
      <c r="Y9" s="385"/>
      <c r="Z9" s="385"/>
      <c r="AA9" s="385"/>
      <c r="AB9" s="6"/>
    </row>
    <row r="10" spans="1:37" s="8" customFormat="1" ht="27.75" customHeight="1" x14ac:dyDescent="0.4">
      <c r="H10" s="6"/>
      <c r="I10" s="386" t="s">
        <v>46</v>
      </c>
      <c r="J10" s="386"/>
      <c r="K10" s="386" t="s">
        <v>47</v>
      </c>
      <c r="L10" s="386"/>
      <c r="M10" s="386"/>
      <c r="N10" s="4"/>
      <c r="O10" s="4"/>
      <c r="P10" s="4"/>
      <c r="Q10" s="4"/>
      <c r="R10" s="385" t="s">
        <v>56</v>
      </c>
      <c r="S10" s="385"/>
      <c r="T10" s="385"/>
      <c r="U10" s="385"/>
      <c r="V10" s="385"/>
      <c r="W10" s="385"/>
      <c r="X10" s="385"/>
      <c r="Y10" s="385"/>
      <c r="Z10" s="385"/>
      <c r="AA10" s="385"/>
      <c r="AB10" s="6"/>
    </row>
    <row r="11" spans="1:37" s="8" customFormat="1" ht="27.75" customHeight="1" x14ac:dyDescent="0.4">
      <c r="H11" s="6"/>
      <c r="I11" s="387" t="s">
        <v>0</v>
      </c>
      <c r="J11" s="387"/>
      <c r="K11" s="353"/>
      <c r="L11" s="353"/>
      <c r="M11" s="353"/>
      <c r="N11" s="5"/>
      <c r="O11" s="5"/>
      <c r="P11" s="5"/>
      <c r="Q11" s="5"/>
      <c r="R11" s="385" t="s">
        <v>114</v>
      </c>
      <c r="S11" s="385"/>
      <c r="T11" s="385"/>
      <c r="U11" s="385"/>
      <c r="V11" s="385"/>
      <c r="W11" s="385"/>
      <c r="X11" s="385"/>
      <c r="Y11" s="385"/>
      <c r="Z11" s="385"/>
      <c r="AA11" s="385"/>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70" t="s">
        <v>79</v>
      </c>
      <c r="J13" s="370"/>
      <c r="K13" s="370"/>
      <c r="L13" s="370"/>
      <c r="M13" s="370"/>
      <c r="N13" s="371" t="s">
        <v>54</v>
      </c>
      <c r="O13" s="372"/>
      <c r="P13" s="372"/>
      <c r="Q13" s="372"/>
      <c r="R13" s="372"/>
      <c r="S13" s="372"/>
      <c r="T13" s="372"/>
      <c r="U13" s="372"/>
      <c r="V13" s="372"/>
      <c r="W13" s="372"/>
      <c r="X13" s="372"/>
      <c r="Y13" s="372"/>
      <c r="Z13" s="372"/>
      <c r="AA13" s="373"/>
    </row>
    <row r="14" spans="1:37" s="8" customFormat="1" ht="29.25" customHeight="1" x14ac:dyDescent="0.4">
      <c r="H14" s="6"/>
      <c r="I14" s="370" t="s">
        <v>167</v>
      </c>
      <c r="J14" s="370"/>
      <c r="K14" s="370"/>
      <c r="L14" s="370" t="s">
        <v>80</v>
      </c>
      <c r="M14" s="370"/>
      <c r="N14" s="374" t="s">
        <v>59</v>
      </c>
      <c r="O14" s="375" t="s">
        <v>81</v>
      </c>
      <c r="P14" s="370" t="s">
        <v>58</v>
      </c>
      <c r="Q14" s="370"/>
      <c r="R14" s="370"/>
      <c r="S14" s="370"/>
      <c r="T14" s="370"/>
      <c r="U14" s="370"/>
      <c r="V14" s="370"/>
      <c r="W14" s="370"/>
      <c r="X14" s="377" t="s">
        <v>44</v>
      </c>
      <c r="Y14" s="379" t="s">
        <v>49</v>
      </c>
      <c r="Z14" s="379"/>
      <c r="AA14" s="379"/>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70"/>
      <c r="J15" s="370"/>
      <c r="K15" s="370"/>
      <c r="L15" s="370"/>
      <c r="M15" s="370"/>
      <c r="N15" s="374"/>
      <c r="O15" s="376"/>
      <c r="P15" s="370"/>
      <c r="Q15" s="370"/>
      <c r="R15" s="370"/>
      <c r="S15" s="370"/>
      <c r="T15" s="370"/>
      <c r="U15" s="370"/>
      <c r="V15" s="370"/>
      <c r="W15" s="370"/>
      <c r="X15" s="378"/>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55" t="s">
        <v>82</v>
      </c>
      <c r="J16" s="383"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5" t="s">
        <v>1</v>
      </c>
      <c r="L16" s="357"/>
      <c r="M16" s="358"/>
      <c r="N16" s="240"/>
      <c r="O16" s="241"/>
      <c r="P16" s="242" t="s">
        <v>101</v>
      </c>
      <c r="Q16" s="75"/>
      <c r="R16" s="81"/>
      <c r="S16" s="83"/>
      <c r="T16" s="83"/>
      <c r="U16" s="83"/>
      <c r="V16" s="83"/>
      <c r="W16" s="243"/>
      <c r="X16" s="244"/>
      <c r="Y16" s="359"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55"/>
      <c r="J17" s="383"/>
      <c r="K17" s="263" t="s">
        <v>2</v>
      </c>
      <c r="L17" s="299"/>
      <c r="M17" s="300"/>
      <c r="N17" s="103"/>
      <c r="O17" s="219"/>
      <c r="P17" s="275"/>
      <c r="Q17" s="92" t="str">
        <f>IF(Q18=1,0,"")</f>
        <v/>
      </c>
      <c r="R17" s="38"/>
      <c r="S17" s="92" t="str">
        <f>IF(S18=1,$AM17,"")</f>
        <v/>
      </c>
      <c r="T17" s="43"/>
      <c r="U17" s="92" t="str">
        <f>IF(U18=1,$AO17,"")</f>
        <v/>
      </c>
      <c r="V17" s="43"/>
      <c r="W17" s="92" t="str">
        <f>IF(W18=1,$AQ17,"")</f>
        <v/>
      </c>
      <c r="X17" s="169"/>
      <c r="Y17" s="359"/>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55"/>
      <c r="J18" s="383"/>
      <c r="K18" s="263" t="s">
        <v>196</v>
      </c>
      <c r="L18" s="341"/>
      <c r="M18" s="342"/>
      <c r="N18" s="103"/>
      <c r="O18" s="220"/>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359"/>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55"/>
      <c r="J19" s="383"/>
      <c r="K19" s="290" t="s">
        <v>24</v>
      </c>
      <c r="L19" s="266"/>
      <c r="M19" s="209" t="s">
        <v>25</v>
      </c>
      <c r="N19" s="104"/>
      <c r="O19" s="221"/>
      <c r="P19" s="275"/>
      <c r="Q19" s="43"/>
      <c r="R19" s="189" t="str">
        <f>IF($N19="","",$AK19)</f>
        <v/>
      </c>
      <c r="S19" s="43"/>
      <c r="T19" s="43"/>
      <c r="U19" s="43"/>
      <c r="V19" s="91" t="str">
        <f>IF($N19="","",$AP$19)</f>
        <v/>
      </c>
      <c r="W19" s="43"/>
      <c r="X19" s="169"/>
      <c r="Y19" s="359"/>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55"/>
      <c r="J20" s="383"/>
      <c r="K20" s="291"/>
      <c r="L20" s="361"/>
      <c r="M20" s="364" t="s">
        <v>26</v>
      </c>
      <c r="N20" s="367"/>
      <c r="O20" s="380"/>
      <c r="P20" s="275"/>
      <c r="Q20" s="43"/>
      <c r="R20" s="189" t="str">
        <f>IF($N20="","",$AK20)</f>
        <v/>
      </c>
      <c r="S20" s="43"/>
      <c r="T20" s="159">
        <f>AN20</f>
        <v>43281</v>
      </c>
      <c r="U20" s="97" t="str">
        <f>IF($N20="","",IF($L18&lt;=$T20,1,"-"))</f>
        <v/>
      </c>
      <c r="V20" s="91" t="str">
        <f>IF($U20=1,$AP20,"")</f>
        <v/>
      </c>
      <c r="W20" s="43"/>
      <c r="X20" s="169"/>
      <c r="Y20" s="359"/>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55"/>
      <c r="J21" s="383"/>
      <c r="K21" s="291"/>
      <c r="L21" s="362"/>
      <c r="M21" s="365"/>
      <c r="N21" s="368"/>
      <c r="O21" s="381"/>
      <c r="P21" s="275"/>
      <c r="Q21" s="43"/>
      <c r="R21" s="126"/>
      <c r="S21" s="43"/>
      <c r="T21" s="159">
        <f>AN21</f>
        <v>45382</v>
      </c>
      <c r="U21" s="97" t="str">
        <f>IF($N20="","",IF(AND($L18&gt;T20,$L18&lt;=$T21),1,"-"))</f>
        <v/>
      </c>
      <c r="V21" s="91" t="str">
        <f>IF($U21=1,$AP21,"")</f>
        <v/>
      </c>
      <c r="W21" s="43"/>
      <c r="X21" s="169"/>
      <c r="Y21" s="359"/>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55"/>
      <c r="J22" s="383"/>
      <c r="K22" s="291"/>
      <c r="L22" s="363"/>
      <c r="M22" s="366"/>
      <c r="N22" s="369"/>
      <c r="O22" s="382"/>
      <c r="P22" s="275"/>
      <c r="Q22" s="43"/>
      <c r="R22" s="126"/>
      <c r="S22" s="43"/>
      <c r="T22" s="29">
        <f>AN22</f>
        <v>45383</v>
      </c>
      <c r="U22" s="97" t="str">
        <f>IF($N20="","",IF($L18&gt;=$T22,1,"-"))</f>
        <v/>
      </c>
      <c r="V22" s="91" t="str">
        <f>IF($U22=1,$AP22,"")</f>
        <v/>
      </c>
      <c r="W22" s="43"/>
      <c r="X22" s="169"/>
      <c r="Y22" s="359"/>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55"/>
      <c r="J23" s="383"/>
      <c r="K23" s="291"/>
      <c r="L23" s="266"/>
      <c r="M23" s="209" t="s">
        <v>27</v>
      </c>
      <c r="N23" s="104"/>
      <c r="O23" s="221"/>
      <c r="P23" s="275"/>
      <c r="Q23" s="43"/>
      <c r="R23" s="189" t="str">
        <f>IF($N23="","",$AK23)</f>
        <v/>
      </c>
      <c r="S23" s="43"/>
      <c r="T23" s="43"/>
      <c r="U23" s="43"/>
      <c r="V23" s="91" t="str">
        <f>IF($N23="","",$AP$19)</f>
        <v/>
      </c>
      <c r="W23" s="43"/>
      <c r="X23" s="169"/>
      <c r="Y23" s="359"/>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55"/>
      <c r="J24" s="383"/>
      <c r="K24" s="291"/>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359"/>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55"/>
      <c r="J25" s="383"/>
      <c r="K25" s="291"/>
      <c r="L25" s="299"/>
      <c r="M25" s="300"/>
      <c r="N25" s="272"/>
      <c r="O25" s="219"/>
      <c r="P25" s="30"/>
      <c r="Q25" s="43"/>
      <c r="R25" s="45"/>
      <c r="S25" s="43"/>
      <c r="T25" s="43"/>
      <c r="U25" s="43"/>
      <c r="V25" s="46"/>
      <c r="W25" s="43"/>
      <c r="X25" s="169"/>
      <c r="Y25" s="359"/>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55"/>
      <c r="J26" s="383"/>
      <c r="K26" s="291"/>
      <c r="L26" s="266"/>
      <c r="M26" s="262" t="s">
        <v>104</v>
      </c>
      <c r="N26" s="104"/>
      <c r="O26" s="221"/>
      <c r="P26" s="30"/>
      <c r="Q26" s="43"/>
      <c r="R26" s="189" t="str">
        <f>IF($N26="","",$AK26)</f>
        <v/>
      </c>
      <c r="S26" s="43"/>
      <c r="T26" s="43"/>
      <c r="U26" s="43"/>
      <c r="V26" s="91" t="str">
        <f>IF($N26="","",$AP$19)</f>
        <v/>
      </c>
      <c r="W26" s="43"/>
      <c r="X26" s="169"/>
      <c r="Y26" s="359"/>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55"/>
      <c r="J27" s="383"/>
      <c r="K27" s="344"/>
      <c r="L27" s="299"/>
      <c r="M27" s="300"/>
      <c r="N27" s="104"/>
      <c r="O27" s="219"/>
      <c r="P27" s="30" t="s">
        <v>37</v>
      </c>
      <c r="Q27" s="42" t="s">
        <v>38</v>
      </c>
      <c r="R27" s="93" t="str">
        <f>IF(N18="","",ROUNDDOWN(SUM(Q17:W17)*SUM(R19:R26),2))</f>
        <v/>
      </c>
      <c r="S27" s="43"/>
      <c r="T27" s="47" t="s">
        <v>39</v>
      </c>
      <c r="U27" s="43" t="s">
        <v>40</v>
      </c>
      <c r="V27" s="94" t="str">
        <f>IF(SUM($N19:$N27)=0,"",SUM($V19:$V26))</f>
        <v/>
      </c>
      <c r="W27" s="43"/>
      <c r="X27" s="169"/>
      <c r="Y27" s="359"/>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55"/>
      <c r="J28" s="383"/>
      <c r="K28" s="290"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359"/>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55"/>
      <c r="J29" s="383"/>
      <c r="K29" s="344"/>
      <c r="L29" s="259"/>
      <c r="M29" s="208" t="s">
        <v>115</v>
      </c>
      <c r="N29" s="104"/>
      <c r="O29" s="222"/>
      <c r="P29" s="10"/>
      <c r="R29" s="160"/>
      <c r="S29" s="83"/>
      <c r="T29" s="83"/>
      <c r="U29" s="83"/>
      <c r="V29" s="83"/>
      <c r="W29" s="83"/>
      <c r="X29" s="169"/>
      <c r="Y29" s="359"/>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55"/>
      <c r="J30" s="383"/>
      <c r="K30" s="290" t="s">
        <v>28</v>
      </c>
      <c r="L30" s="266"/>
      <c r="M30" s="209" t="s">
        <v>3</v>
      </c>
      <c r="N30" s="104"/>
      <c r="O30" s="221"/>
      <c r="P30" s="275"/>
      <c r="Q30" s="42"/>
      <c r="R30" s="38"/>
      <c r="S30" s="43"/>
      <c r="T30" s="43"/>
      <c r="U30" s="43"/>
      <c r="V30" s="43"/>
      <c r="W30" s="44"/>
      <c r="X30" s="169"/>
      <c r="Y30" s="359"/>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55"/>
      <c r="J31" s="383"/>
      <c r="K31" s="291"/>
      <c r="L31" s="270"/>
      <c r="M31" s="271" t="s">
        <v>105</v>
      </c>
      <c r="N31" s="104"/>
      <c r="O31" s="221"/>
      <c r="P31" s="275"/>
      <c r="Q31" s="42"/>
      <c r="R31" s="38"/>
      <c r="S31" s="43"/>
      <c r="T31" s="43"/>
      <c r="U31" s="43"/>
      <c r="V31" s="43"/>
      <c r="W31" s="44"/>
      <c r="X31" s="169"/>
      <c r="Y31" s="359"/>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55"/>
      <c r="J32" s="383"/>
      <c r="K32" s="344"/>
      <c r="L32" s="345"/>
      <c r="M32" s="345"/>
      <c r="N32" s="104"/>
      <c r="O32" s="220"/>
      <c r="P32" s="32">
        <v>20</v>
      </c>
      <c r="Q32" s="96" t="str">
        <f>IF(SUM($N30:$N32)=0,"",IF($L32&gt;=$P32,1,"-"))</f>
        <v/>
      </c>
      <c r="R32" s="33"/>
      <c r="S32" s="43"/>
      <c r="T32" s="43"/>
      <c r="U32" s="43"/>
      <c r="V32" s="43"/>
      <c r="W32" s="43"/>
      <c r="X32" s="170" t="str">
        <f>IF($N31="","",IF($L31=1,IF($Q32=1,"適","不適"),"-"))</f>
        <v/>
      </c>
      <c r="Y32" s="359"/>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55"/>
      <c r="J33" s="383"/>
      <c r="K33" s="290" t="s">
        <v>193</v>
      </c>
      <c r="L33" s="346"/>
      <c r="M33" s="347"/>
      <c r="N33" s="103"/>
      <c r="O33" s="220"/>
      <c r="P33" s="34" t="s">
        <v>45</v>
      </c>
      <c r="Q33" s="105"/>
      <c r="R33" s="33"/>
      <c r="S33" s="43"/>
      <c r="T33" s="43"/>
      <c r="U33" s="43"/>
      <c r="V33" s="43"/>
      <c r="W33" s="43"/>
      <c r="X33" s="170" t="str">
        <f>IF($N33="","",IF($Q33=1,"適","不適"))</f>
        <v/>
      </c>
      <c r="Y33" s="359"/>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55"/>
      <c r="J34" s="383"/>
      <c r="K34" s="291"/>
      <c r="L34" s="299"/>
      <c r="M34" s="300"/>
      <c r="N34" s="103"/>
      <c r="O34" s="219"/>
      <c r="P34" s="39"/>
      <c r="Q34" s="64"/>
      <c r="R34" s="38"/>
      <c r="S34" s="43"/>
      <c r="T34" s="43"/>
      <c r="U34" s="43"/>
      <c r="V34" s="43"/>
      <c r="W34" s="43"/>
      <c r="X34" s="171"/>
      <c r="Y34" s="359"/>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55"/>
      <c r="J35" s="383"/>
      <c r="K35" s="344"/>
      <c r="L35" s="299"/>
      <c r="M35" s="300"/>
      <c r="N35" s="103"/>
      <c r="O35" s="219"/>
      <c r="P35" s="39"/>
      <c r="Q35" s="64"/>
      <c r="R35" s="38"/>
      <c r="S35" s="43"/>
      <c r="T35" s="43"/>
      <c r="U35" s="43"/>
      <c r="V35" s="43"/>
      <c r="W35" s="43"/>
      <c r="X35" s="171"/>
      <c r="Y35" s="359"/>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55"/>
      <c r="J36" s="383"/>
      <c r="K36" s="290" t="s">
        <v>70</v>
      </c>
      <c r="L36" s="133"/>
      <c r="M36" s="207" t="s">
        <v>71</v>
      </c>
      <c r="N36" s="103"/>
      <c r="O36" s="219"/>
      <c r="P36" s="39"/>
      <c r="Q36" s="64"/>
      <c r="R36" s="38"/>
      <c r="S36" s="43"/>
      <c r="T36" s="43"/>
      <c r="U36" s="43"/>
      <c r="V36" s="43"/>
      <c r="W36" s="43"/>
      <c r="X36" s="171"/>
      <c r="Y36" s="359"/>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55"/>
      <c r="J37" s="383"/>
      <c r="K37" s="344"/>
      <c r="L37" s="133"/>
      <c r="M37" s="207" t="s">
        <v>194</v>
      </c>
      <c r="N37" s="103"/>
      <c r="O37" s="219"/>
      <c r="P37" s="39"/>
      <c r="Q37" s="64"/>
      <c r="R37" s="38"/>
      <c r="S37" s="43"/>
      <c r="T37" s="43"/>
      <c r="U37" s="43"/>
      <c r="V37" s="43"/>
      <c r="W37" s="43"/>
      <c r="X37" s="171"/>
      <c r="Y37" s="359"/>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55"/>
      <c r="J38" s="384"/>
      <c r="K38" s="264" t="s">
        <v>72</v>
      </c>
      <c r="L38" s="133"/>
      <c r="M38" s="207" t="s">
        <v>198</v>
      </c>
      <c r="N38" s="103"/>
      <c r="O38" s="219"/>
      <c r="P38" s="39"/>
      <c r="Q38" s="64"/>
      <c r="R38" s="38"/>
      <c r="S38" s="43"/>
      <c r="T38" s="43"/>
      <c r="U38" s="43"/>
      <c r="V38" s="43"/>
      <c r="W38" s="43"/>
      <c r="X38" s="171"/>
      <c r="Y38" s="360"/>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55"/>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hidden="1" customHeight="1" x14ac:dyDescent="0.4">
      <c r="A40" s="8">
        <v>1</v>
      </c>
      <c r="B40" s="8">
        <v>1</v>
      </c>
      <c r="C40" s="8">
        <v>1</v>
      </c>
      <c r="D40" s="8">
        <v>1</v>
      </c>
      <c r="E40" s="8">
        <v>1</v>
      </c>
      <c r="F40" s="8">
        <v>1</v>
      </c>
      <c r="G40" s="8" cm="1">
        <f t="array" ref="G40">INDEX(A40:F40,1,VLOOKUP($I$3,$J$284:$L$289,$L$283,))</f>
        <v>1</v>
      </c>
      <c r="H40" s="6"/>
      <c r="I40" s="355"/>
      <c r="J40" s="350"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hidden="1" customHeight="1" x14ac:dyDescent="0.4">
      <c r="A41" s="8">
        <v>1</v>
      </c>
      <c r="B41" s="8">
        <v>1</v>
      </c>
      <c r="C41" s="8">
        <v>1</v>
      </c>
      <c r="D41" s="8">
        <v>1</v>
      </c>
      <c r="E41" s="8">
        <v>1</v>
      </c>
      <c r="F41" s="8">
        <v>1</v>
      </c>
      <c r="G41" s="8" cm="1">
        <f t="array" ref="G41">INDEX(A41:F41,1,VLOOKUP($I$3,$J$284:$L$289,$L$283,))</f>
        <v>1</v>
      </c>
      <c r="H41" s="6"/>
      <c r="I41" s="355"/>
      <c r="J41" s="351"/>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hidden="1" customHeight="1" x14ac:dyDescent="0.4">
      <c r="A42" s="8">
        <v>1</v>
      </c>
      <c r="B42" s="8">
        <v>1</v>
      </c>
      <c r="C42" s="8">
        <v>1</v>
      </c>
      <c r="D42" s="8">
        <v>1</v>
      </c>
      <c r="E42" s="8">
        <v>1</v>
      </c>
      <c r="F42" s="8">
        <v>1</v>
      </c>
      <c r="G42" s="8" cm="1">
        <f t="array" ref="G42">INDEX(A42:F42,1,VLOOKUP($I$3,$J$284:$L$289,$L$283,))</f>
        <v>1</v>
      </c>
      <c r="H42" s="6"/>
      <c r="I42" s="355"/>
      <c r="J42" s="351"/>
      <c r="K42" s="263" t="s">
        <v>196</v>
      </c>
      <c r="L42" s="297"/>
      <c r="M42" s="298"/>
      <c r="N42" s="103"/>
      <c r="O42" s="220"/>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hidden="1" customHeight="1" x14ac:dyDescent="0.4">
      <c r="A43" s="8">
        <v>1</v>
      </c>
      <c r="B43" s="8">
        <v>1</v>
      </c>
      <c r="C43" s="8">
        <v>1</v>
      </c>
      <c r="D43" s="8">
        <v>1</v>
      </c>
      <c r="E43" s="8">
        <v>1</v>
      </c>
      <c r="F43" s="8">
        <v>1</v>
      </c>
      <c r="G43" s="8" cm="1">
        <f t="array" ref="G43">INDEX(A43:F43,1,VLOOKUP($I$3,$J$284:$L$289,$L$283,))</f>
        <v>1</v>
      </c>
      <c r="H43" s="6"/>
      <c r="I43" s="355"/>
      <c r="J43" s="351"/>
      <c r="K43" s="290"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hidden="1" customHeight="1" x14ac:dyDescent="0.4">
      <c r="A44" s="8">
        <v>1</v>
      </c>
      <c r="B44" s="8">
        <v>1</v>
      </c>
      <c r="C44" s="8">
        <v>1</v>
      </c>
      <c r="D44" s="8">
        <v>1</v>
      </c>
      <c r="E44" s="8">
        <v>1</v>
      </c>
      <c r="F44" s="8">
        <v>1</v>
      </c>
      <c r="G44" s="8" cm="1">
        <f t="array" ref="G44">INDEX(A44:F44,1,VLOOKUP($I$3,$J$284:$L$289,$L$283,))</f>
        <v>1</v>
      </c>
      <c r="H44" s="6"/>
      <c r="I44" s="355"/>
      <c r="J44" s="351"/>
      <c r="K44" s="291"/>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x14ac:dyDescent="0.4">
      <c r="A45" s="8">
        <v>1</v>
      </c>
      <c r="B45" s="8">
        <v>1</v>
      </c>
      <c r="C45" s="8">
        <v>1</v>
      </c>
      <c r="D45" s="8">
        <v>1</v>
      </c>
      <c r="E45" s="8">
        <v>1</v>
      </c>
      <c r="F45" s="8">
        <v>1</v>
      </c>
      <c r="G45" s="8" cm="1">
        <f t="array" ref="G45">INDEX(A45:F45,1,VLOOKUP($I$3,$J$284:$L$289,$L$283,))</f>
        <v>1</v>
      </c>
      <c r="H45" s="6"/>
      <c r="I45" s="355"/>
      <c r="J45" s="351"/>
      <c r="K45" s="291"/>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x14ac:dyDescent="0.4">
      <c r="A46" s="8">
        <v>1</v>
      </c>
      <c r="B46" s="8">
        <v>1</v>
      </c>
      <c r="C46" s="8">
        <v>1</v>
      </c>
      <c r="D46" s="8">
        <v>1</v>
      </c>
      <c r="E46" s="8">
        <v>1</v>
      </c>
      <c r="F46" s="8">
        <v>1</v>
      </c>
      <c r="G46" s="8" cm="1">
        <f t="array" ref="G46">INDEX(A46:F46,1,VLOOKUP($I$3,$J$284:$L$289,$L$283,))</f>
        <v>1</v>
      </c>
      <c r="H46" s="6"/>
      <c r="I46" s="355"/>
      <c r="J46" s="351"/>
      <c r="K46" s="291"/>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x14ac:dyDescent="0.4">
      <c r="A47" s="8">
        <v>1</v>
      </c>
      <c r="B47" s="8">
        <v>1</v>
      </c>
      <c r="C47" s="8">
        <v>1</v>
      </c>
      <c r="D47" s="8">
        <v>1</v>
      </c>
      <c r="E47" s="8">
        <v>1</v>
      </c>
      <c r="F47" s="8">
        <v>1</v>
      </c>
      <c r="G47" s="8" cm="1">
        <f t="array" ref="G47">INDEX(A47:F47,1,VLOOKUP($I$3,$J$284:$L$289,$L$283,))</f>
        <v>1</v>
      </c>
      <c r="H47" s="6"/>
      <c r="I47" s="355"/>
      <c r="J47" s="351"/>
      <c r="K47" s="291"/>
      <c r="L47" s="353"/>
      <c r="M47" s="353"/>
      <c r="N47" s="104"/>
      <c r="O47" s="219"/>
      <c r="P47" s="30"/>
      <c r="Q47" s="43"/>
      <c r="R47" s="48"/>
      <c r="S47" s="43"/>
      <c r="T47" s="43"/>
      <c r="U47" s="43"/>
      <c r="V47" s="47"/>
      <c r="W47" s="43"/>
      <c r="X47" s="169"/>
      <c r="Y47" s="123"/>
      <c r="AC47" s="27"/>
      <c r="AD47" s="27"/>
      <c r="AE47" s="27"/>
      <c r="AF47" s="27"/>
      <c r="AG47" s="27"/>
      <c r="AH47" s="27"/>
    </row>
    <row r="48" spans="1:38" s="8" customFormat="1" ht="29.25" hidden="1" customHeight="1" x14ac:dyDescent="0.4">
      <c r="A48" s="8">
        <v>1</v>
      </c>
      <c r="B48" s="8">
        <v>1</v>
      </c>
      <c r="C48" s="8">
        <v>1</v>
      </c>
      <c r="D48" s="8">
        <v>1</v>
      </c>
      <c r="E48" s="8">
        <v>1</v>
      </c>
      <c r="F48" s="8">
        <v>1</v>
      </c>
      <c r="G48" s="8" cm="1">
        <f t="array" ref="G48">INDEX(A48:F48,1,VLOOKUP($I$3,$J$284:$L$289,$L$283,))</f>
        <v>1</v>
      </c>
      <c r="H48" s="6"/>
      <c r="I48" s="355"/>
      <c r="J48" s="351"/>
      <c r="K48" s="291"/>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hidden="1" customHeight="1" x14ac:dyDescent="0.4">
      <c r="A49" s="8">
        <v>1</v>
      </c>
      <c r="B49" s="8">
        <v>1</v>
      </c>
      <c r="C49" s="8">
        <v>1</v>
      </c>
      <c r="D49" s="8">
        <v>1</v>
      </c>
      <c r="E49" s="8">
        <v>1</v>
      </c>
      <c r="F49" s="8">
        <v>1</v>
      </c>
      <c r="G49" s="8" cm="1">
        <f t="array" ref="G49">INDEX(A49:F49,1,VLOOKUP($I$3,$J$284:$L$289,$L$283,))</f>
        <v>1</v>
      </c>
      <c r="H49" s="6"/>
      <c r="I49" s="355"/>
      <c r="J49" s="351"/>
      <c r="K49" s="344"/>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hidden="1" customHeight="1" x14ac:dyDescent="0.4">
      <c r="A50" s="8">
        <v>1</v>
      </c>
      <c r="B50" s="8">
        <v>1</v>
      </c>
      <c r="C50" s="8">
        <v>1</v>
      </c>
      <c r="D50" s="8">
        <v>1</v>
      </c>
      <c r="E50" s="8">
        <v>1</v>
      </c>
      <c r="F50" s="8">
        <v>1</v>
      </c>
      <c r="G50" s="8" cm="1">
        <f t="array" ref="G50">INDEX(A50:F50,1,VLOOKUP($I$3,$J$284:$L$289,$L$283,))</f>
        <v>1</v>
      </c>
      <c r="H50" s="6"/>
      <c r="I50" s="355"/>
      <c r="J50" s="351"/>
      <c r="K50" s="290"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x14ac:dyDescent="0.4">
      <c r="A51" s="8">
        <v>1</v>
      </c>
      <c r="B51" s="8">
        <v>1</v>
      </c>
      <c r="C51" s="8">
        <v>1</v>
      </c>
      <c r="D51" s="8">
        <v>1</v>
      </c>
      <c r="E51" s="8">
        <v>1</v>
      </c>
      <c r="F51" s="8">
        <v>1</v>
      </c>
      <c r="G51" s="8" cm="1">
        <f t="array" ref="G51">INDEX(A51:F51,1,VLOOKUP($I$3,$J$284:$L$289,$L$283,))</f>
        <v>1</v>
      </c>
      <c r="H51" s="6"/>
      <c r="I51" s="355"/>
      <c r="J51" s="351"/>
      <c r="K51" s="344"/>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x14ac:dyDescent="0.4">
      <c r="A52" s="8">
        <v>1</v>
      </c>
      <c r="B52" s="8">
        <v>1</v>
      </c>
      <c r="C52" s="8">
        <v>1</v>
      </c>
      <c r="D52" s="8">
        <v>1</v>
      </c>
      <c r="E52" s="8">
        <v>1</v>
      </c>
      <c r="F52" s="8">
        <v>1</v>
      </c>
      <c r="G52" s="8" cm="1">
        <f t="array" ref="G52">INDEX(A52:F52,1,VLOOKUP($I$3,$J$284:$L$289,$L$283,))</f>
        <v>1</v>
      </c>
      <c r="H52" s="6"/>
      <c r="I52" s="355"/>
      <c r="J52" s="351"/>
      <c r="K52" s="290"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hidden="1" customHeight="1" x14ac:dyDescent="0.4">
      <c r="A53" s="8">
        <v>1</v>
      </c>
      <c r="B53" s="8">
        <v>1</v>
      </c>
      <c r="C53" s="8">
        <v>1</v>
      </c>
      <c r="D53" s="8">
        <v>1</v>
      </c>
      <c r="E53" s="8">
        <v>1</v>
      </c>
      <c r="F53" s="8">
        <v>1</v>
      </c>
      <c r="G53" s="8" cm="1">
        <f t="array" ref="G53">INDEX(A53:F53,1,VLOOKUP($I$3,$J$284:$L$289,$L$283,))</f>
        <v>1</v>
      </c>
      <c r="H53" s="6"/>
      <c r="I53" s="355"/>
      <c r="J53" s="351"/>
      <c r="K53" s="291"/>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hidden="1" customHeight="1" x14ac:dyDescent="0.4">
      <c r="A54" s="8">
        <v>1</v>
      </c>
      <c r="B54" s="8">
        <v>1</v>
      </c>
      <c r="C54" s="8">
        <v>1</v>
      </c>
      <c r="D54" s="8">
        <v>1</v>
      </c>
      <c r="E54" s="8">
        <v>1</v>
      </c>
      <c r="F54" s="8">
        <v>1</v>
      </c>
      <c r="G54" s="8" cm="1">
        <f t="array" ref="G54">INDEX(A54:F54,1,VLOOKUP($I$3,$J$284:$L$289,$L$283,))</f>
        <v>1</v>
      </c>
      <c r="H54" s="6"/>
      <c r="I54" s="355"/>
      <c r="J54" s="351"/>
      <c r="K54" s="344"/>
      <c r="L54" s="345"/>
      <c r="M54" s="345"/>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x14ac:dyDescent="0.4">
      <c r="A55" s="8">
        <v>1</v>
      </c>
      <c r="B55" s="8">
        <v>1</v>
      </c>
      <c r="C55" s="8">
        <v>1</v>
      </c>
      <c r="D55" s="8">
        <v>1</v>
      </c>
      <c r="E55" s="8">
        <v>1</v>
      </c>
      <c r="F55" s="8">
        <v>1</v>
      </c>
      <c r="G55" s="8" cm="1">
        <f t="array" ref="G55">INDEX(A55:F55,1,VLOOKUP($I$3,$J$284:$L$289,$L$283,))</f>
        <v>1</v>
      </c>
      <c r="H55" s="6"/>
      <c r="I55" s="355"/>
      <c r="J55" s="351"/>
      <c r="K55" s="290" t="s">
        <v>193</v>
      </c>
      <c r="L55" s="346"/>
      <c r="M55" s="347"/>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x14ac:dyDescent="0.4">
      <c r="A56" s="8">
        <v>1</v>
      </c>
      <c r="B56" s="8">
        <v>1</v>
      </c>
      <c r="C56" s="8">
        <v>1</v>
      </c>
      <c r="D56" s="8">
        <v>1</v>
      </c>
      <c r="E56" s="8">
        <v>1</v>
      </c>
      <c r="F56" s="8">
        <v>1</v>
      </c>
      <c r="G56" s="8" cm="1">
        <f t="array" ref="G56">INDEX(A56:F56,1,VLOOKUP($I$3,$J$284:$L$289,$L$283,))</f>
        <v>1</v>
      </c>
      <c r="H56" s="6"/>
      <c r="I56" s="355"/>
      <c r="J56" s="351"/>
      <c r="K56" s="291"/>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x14ac:dyDescent="0.4">
      <c r="A57" s="8">
        <v>1</v>
      </c>
      <c r="B57" s="8">
        <v>1</v>
      </c>
      <c r="C57" s="8">
        <v>1</v>
      </c>
      <c r="D57" s="8">
        <v>1</v>
      </c>
      <c r="E57" s="8">
        <v>1</v>
      </c>
      <c r="F57" s="8">
        <v>1</v>
      </c>
      <c r="G57" s="8" cm="1">
        <f t="array" ref="G57">INDEX(A57:F57,1,VLOOKUP($I$3,$J$284:$L$289,$L$283,))</f>
        <v>1</v>
      </c>
      <c r="H57" s="6"/>
      <c r="I57" s="355"/>
      <c r="J57" s="351"/>
      <c r="K57" s="344"/>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x14ac:dyDescent="0.4">
      <c r="A58" s="8">
        <v>1</v>
      </c>
      <c r="B58" s="8">
        <v>1</v>
      </c>
      <c r="C58" s="8">
        <v>1</v>
      </c>
      <c r="D58" s="8">
        <v>1</v>
      </c>
      <c r="E58" s="8">
        <v>1</v>
      </c>
      <c r="F58" s="8">
        <v>1</v>
      </c>
      <c r="G58" s="8" cm="1">
        <f t="array" ref="G58">INDEX(A58:F58,1,VLOOKUP($I$3,$J$284:$L$289,$L$283,))</f>
        <v>1</v>
      </c>
      <c r="H58" s="6"/>
      <c r="I58" s="355"/>
      <c r="J58" s="351"/>
      <c r="K58" s="290"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x14ac:dyDescent="0.4">
      <c r="A59" s="8">
        <v>1</v>
      </c>
      <c r="B59" s="8">
        <v>1</v>
      </c>
      <c r="C59" s="8">
        <v>1</v>
      </c>
      <c r="D59" s="8">
        <v>1</v>
      </c>
      <c r="E59" s="8">
        <v>1</v>
      </c>
      <c r="F59" s="8">
        <v>1</v>
      </c>
      <c r="G59" s="8" cm="1">
        <f t="array" ref="G59">INDEX(A59:F59,1,VLOOKUP($I$3,$J$284:$L$289,$L$283,))</f>
        <v>1</v>
      </c>
      <c r="H59" s="6"/>
      <c r="I59" s="355"/>
      <c r="J59" s="351"/>
      <c r="K59" s="344"/>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hidden="1" customHeight="1" x14ac:dyDescent="0.4">
      <c r="A60" s="8">
        <v>1</v>
      </c>
      <c r="B60" s="8">
        <v>1</v>
      </c>
      <c r="C60" s="8">
        <v>1</v>
      </c>
      <c r="D60" s="8">
        <v>1</v>
      </c>
      <c r="E60" s="8">
        <v>1</v>
      </c>
      <c r="F60" s="8">
        <v>1</v>
      </c>
      <c r="G60" s="8" cm="1">
        <f t="array" ref="G60">INDEX(A60:F60,1,VLOOKUP($I$3,$J$284:$L$289,$L$283,))</f>
        <v>1</v>
      </c>
      <c r="H60" s="6"/>
      <c r="I60" s="355"/>
      <c r="J60" s="352"/>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hidden="1" customHeight="1" x14ac:dyDescent="0.4">
      <c r="A61" s="8">
        <v>1</v>
      </c>
      <c r="B61" s="8">
        <v>1</v>
      </c>
      <c r="C61" s="8">
        <v>1</v>
      </c>
      <c r="D61" s="8">
        <v>1</v>
      </c>
      <c r="E61" s="8">
        <v>1</v>
      </c>
      <c r="F61" s="8">
        <v>1</v>
      </c>
      <c r="G61" s="8" cm="1">
        <f t="array" ref="G61">INDEX(A61:F61,1,VLOOKUP($I$3,$J$284:$L$289,$L$283,))</f>
        <v>1</v>
      </c>
      <c r="H61" s="6"/>
      <c r="I61" s="355"/>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55"/>
      <c r="J62" s="350"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55"/>
      <c r="J63" s="351"/>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55"/>
      <c r="J64" s="351"/>
      <c r="K64" s="263" t="s">
        <v>196</v>
      </c>
      <c r="L64" s="297"/>
      <c r="M64" s="298"/>
      <c r="N64" s="103"/>
      <c r="O64" s="220"/>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4">
      <c r="A65" s="8">
        <v>1</v>
      </c>
      <c r="B65" s="8">
        <v>1</v>
      </c>
      <c r="C65" s="8">
        <v>1</v>
      </c>
      <c r="D65" s="8">
        <v>1</v>
      </c>
      <c r="E65" s="8">
        <v>1</v>
      </c>
      <c r="F65" s="8">
        <v>1</v>
      </c>
      <c r="G65" s="8" cm="1">
        <f t="array" ref="G65">INDEX(A65:F65,1,VLOOKUP($I$3,$J$284:$L$289,$L$283,))</f>
        <v>1</v>
      </c>
      <c r="H65" s="6"/>
      <c r="I65" s="355"/>
      <c r="J65" s="351"/>
      <c r="K65" s="290"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55"/>
      <c r="J66" s="351"/>
      <c r="K66" s="291"/>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55"/>
      <c r="J67" s="351"/>
      <c r="K67" s="291"/>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55"/>
      <c r="J68" s="351"/>
      <c r="K68" s="291"/>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55"/>
      <c r="J69" s="351"/>
      <c r="K69" s="291"/>
      <c r="L69" s="353"/>
      <c r="M69" s="353"/>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55"/>
      <c r="J70" s="351"/>
      <c r="K70" s="291"/>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55"/>
      <c r="J71" s="351"/>
      <c r="K71" s="344"/>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4">
      <c r="A72" s="8">
        <v>1</v>
      </c>
      <c r="B72" s="8">
        <v>1</v>
      </c>
      <c r="C72" s="8">
        <v>1</v>
      </c>
      <c r="D72" s="8">
        <v>1</v>
      </c>
      <c r="E72" s="8">
        <v>1</v>
      </c>
      <c r="F72" s="8">
        <v>1</v>
      </c>
      <c r="G72" s="8" cm="1">
        <f t="array" ref="G72">INDEX(A72:F72,1,VLOOKUP($I$3,$J$284:$L$289,$L$283,))</f>
        <v>1</v>
      </c>
      <c r="H72" s="6"/>
      <c r="I72" s="355"/>
      <c r="J72" s="351"/>
      <c r="K72" s="290"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4">
      <c r="A73" s="8">
        <v>1</v>
      </c>
      <c r="B73" s="8">
        <v>1</v>
      </c>
      <c r="C73" s="8">
        <v>1</v>
      </c>
      <c r="D73" s="8">
        <v>1</v>
      </c>
      <c r="E73" s="8">
        <v>1</v>
      </c>
      <c r="F73" s="8">
        <v>1</v>
      </c>
      <c r="G73" s="8" cm="1">
        <f t="array" ref="G73">INDEX(A73:F73,1,VLOOKUP($I$3,$J$284:$L$289,$L$283,))</f>
        <v>1</v>
      </c>
      <c r="H73" s="6"/>
      <c r="I73" s="355"/>
      <c r="J73" s="351"/>
      <c r="K73" s="344"/>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4">
      <c r="A74" s="8">
        <v>1</v>
      </c>
      <c r="B74" s="8">
        <v>1</v>
      </c>
      <c r="C74" s="8">
        <v>1</v>
      </c>
      <c r="D74" s="8">
        <v>1</v>
      </c>
      <c r="E74" s="8">
        <v>1</v>
      </c>
      <c r="F74" s="8">
        <v>1</v>
      </c>
      <c r="G74" s="8" cm="1">
        <f t="array" ref="G74">INDEX(A74:F74,1,VLOOKUP($I$3,$J$284:$L$289,$L$283,))</f>
        <v>1</v>
      </c>
      <c r="H74" s="6"/>
      <c r="I74" s="355"/>
      <c r="J74" s="351"/>
      <c r="K74" s="290"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55"/>
      <c r="J75" s="351"/>
      <c r="K75" s="291"/>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55"/>
      <c r="J76" s="351"/>
      <c r="K76" s="344"/>
      <c r="L76" s="345"/>
      <c r="M76" s="345"/>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55"/>
      <c r="J77" s="351"/>
      <c r="K77" s="290" t="s">
        <v>193</v>
      </c>
      <c r="L77" s="346"/>
      <c r="M77" s="347"/>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55"/>
      <c r="J78" s="351"/>
      <c r="K78" s="291"/>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55"/>
      <c r="J79" s="351"/>
      <c r="K79" s="344"/>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55"/>
      <c r="J80" s="351"/>
      <c r="K80" s="290"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55"/>
      <c r="J81" s="351"/>
      <c r="K81" s="344"/>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4">
      <c r="A82" s="8">
        <v>1</v>
      </c>
      <c r="B82" s="8">
        <v>1</v>
      </c>
      <c r="C82" s="8">
        <v>1</v>
      </c>
      <c r="D82" s="8">
        <v>1</v>
      </c>
      <c r="E82" s="8">
        <v>1</v>
      </c>
      <c r="F82" s="8">
        <v>1</v>
      </c>
      <c r="G82" s="8" cm="1">
        <f t="array" ref="G82">INDEX(A82:F82,1,VLOOKUP($I$3,$J$284:$L$289,$L$283,))</f>
        <v>1</v>
      </c>
      <c r="H82" s="6"/>
      <c r="I82" s="356"/>
      <c r="J82" s="352"/>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customHeight="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customHeight="1" x14ac:dyDescent="0.4">
      <c r="A84" s="8">
        <v>1</v>
      </c>
      <c r="B84" s="8">
        <v>1</v>
      </c>
      <c r="C84" s="8">
        <v>1</v>
      </c>
      <c r="D84" s="8">
        <v>1</v>
      </c>
      <c r="F84" s="8">
        <v>1</v>
      </c>
      <c r="G84" s="8" cm="1">
        <f t="array" ref="G84">INDEX(A84:F84,1,VLOOKUP($I$3,$J$284:$L$289,$L$283,))</f>
        <v>1</v>
      </c>
      <c r="H84" s="6"/>
      <c r="I84" s="354" t="s">
        <v>83</v>
      </c>
      <c r="J84" s="350" t="s">
        <v>220</v>
      </c>
      <c r="K84" s="265" t="s">
        <v>1</v>
      </c>
      <c r="L84" s="357"/>
      <c r="M84" s="358"/>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customHeight="1" x14ac:dyDescent="0.4">
      <c r="A85" s="8">
        <v>1</v>
      </c>
      <c r="B85" s="8">
        <v>1</v>
      </c>
      <c r="C85" s="8">
        <v>1</v>
      </c>
      <c r="D85" s="8">
        <v>1</v>
      </c>
      <c r="F85" s="8">
        <v>1</v>
      </c>
      <c r="G85" s="8" cm="1">
        <f t="array" ref="G85">INDEX(A85:F85,1,VLOOKUP($I$3,$J$284:$L$289,$L$283,))</f>
        <v>1</v>
      </c>
      <c r="H85" s="6"/>
      <c r="I85" s="355"/>
      <c r="J85" s="351"/>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customHeight="1" x14ac:dyDescent="0.4">
      <c r="A86" s="8">
        <v>1</v>
      </c>
      <c r="B86" s="8">
        <v>1</v>
      </c>
      <c r="C86" s="8">
        <v>1</v>
      </c>
      <c r="D86" s="8">
        <v>1</v>
      </c>
      <c r="F86" s="8">
        <v>1</v>
      </c>
      <c r="G86" s="8" cm="1">
        <f t="array" ref="G86">INDEX(A86:F86,1,VLOOKUP($I$3,$J$284:$L$289,$L$283,))</f>
        <v>1</v>
      </c>
      <c r="H86" s="6"/>
      <c r="I86" s="355"/>
      <c r="J86" s="351"/>
      <c r="K86" s="263" t="s">
        <v>196</v>
      </c>
      <c r="L86" s="341"/>
      <c r="M86" s="342"/>
      <c r="N86" s="103"/>
      <c r="O86" s="220"/>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customHeight="1" x14ac:dyDescent="0.4">
      <c r="A87" s="8">
        <v>1</v>
      </c>
      <c r="B87" s="8">
        <v>1</v>
      </c>
      <c r="C87" s="8">
        <v>1</v>
      </c>
      <c r="D87" s="8">
        <v>1</v>
      </c>
      <c r="F87" s="8">
        <v>1</v>
      </c>
      <c r="G87" s="8" cm="1">
        <f t="array" ref="G87">INDEX(A87:F87,1,VLOOKUP($I$3,$J$284:$L$289,$L$283,))</f>
        <v>1</v>
      </c>
      <c r="H87" s="6"/>
      <c r="I87" s="355"/>
      <c r="J87" s="351"/>
      <c r="K87" s="290"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customHeight="1" x14ac:dyDescent="0.4">
      <c r="A88" s="8">
        <v>1</v>
      </c>
      <c r="B88" s="8">
        <v>1</v>
      </c>
      <c r="C88" s="8">
        <v>1</v>
      </c>
      <c r="D88" s="8">
        <v>1</v>
      </c>
      <c r="F88" s="8">
        <v>1</v>
      </c>
      <c r="G88" s="8" cm="1">
        <f t="array" ref="G88">INDEX(A88:F88,1,VLOOKUP($I$3,$J$284:$L$289,$L$283,))</f>
        <v>1</v>
      </c>
      <c r="H88" s="6"/>
      <c r="I88" s="355"/>
      <c r="J88" s="351"/>
      <c r="K88" s="291"/>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customHeight="1" x14ac:dyDescent="0.4">
      <c r="A89" s="8">
        <v>1</v>
      </c>
      <c r="B89" s="8">
        <v>1</v>
      </c>
      <c r="C89" s="8">
        <v>1</v>
      </c>
      <c r="D89" s="8">
        <v>1</v>
      </c>
      <c r="F89" s="8">
        <v>1</v>
      </c>
      <c r="G89" s="8" cm="1">
        <f t="array" ref="G89">INDEX(A89:F89,1,VLOOKUP($I$3,$J$284:$L$289,$L$283,))</f>
        <v>1</v>
      </c>
      <c r="H89" s="6"/>
      <c r="I89" s="355"/>
      <c r="J89" s="351"/>
      <c r="K89" s="291"/>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customHeight="1" x14ac:dyDescent="0.4">
      <c r="A90" s="8">
        <v>1</v>
      </c>
      <c r="B90" s="8">
        <v>1</v>
      </c>
      <c r="C90" s="8">
        <v>1</v>
      </c>
      <c r="D90" s="8">
        <v>1</v>
      </c>
      <c r="F90" s="8">
        <v>1</v>
      </c>
      <c r="G90" s="8" cm="1">
        <f t="array" ref="G90">INDEX(A90:F90,1,VLOOKUP($I$3,$J$284:$L$289,$L$283,))</f>
        <v>1</v>
      </c>
      <c r="H90" s="6"/>
      <c r="I90" s="355"/>
      <c r="J90" s="351"/>
      <c r="K90" s="291"/>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customHeight="1" x14ac:dyDescent="0.4">
      <c r="A91" s="8">
        <v>1</v>
      </c>
      <c r="B91" s="8">
        <v>1</v>
      </c>
      <c r="C91" s="8">
        <v>1</v>
      </c>
      <c r="D91" s="8">
        <v>1</v>
      </c>
      <c r="F91" s="8">
        <v>1</v>
      </c>
      <c r="G91" s="8" cm="1">
        <f t="array" ref="G91">INDEX(A91:F91,1,VLOOKUP($I$3,$J$284:$L$289,$L$283,))</f>
        <v>1</v>
      </c>
      <c r="H91" s="6"/>
      <c r="I91" s="355"/>
      <c r="J91" s="351"/>
      <c r="K91" s="291"/>
      <c r="L91" s="299"/>
      <c r="M91" s="300"/>
      <c r="N91" s="104"/>
      <c r="O91" s="219"/>
      <c r="P91" s="30"/>
      <c r="Q91" s="43"/>
      <c r="R91" s="48"/>
      <c r="S91" s="43"/>
      <c r="T91" s="43"/>
      <c r="U91" s="43"/>
      <c r="V91" s="47"/>
      <c r="W91" s="44"/>
      <c r="X91" s="169"/>
      <c r="Y91" s="123"/>
      <c r="AC91" s="27"/>
      <c r="AD91" s="27"/>
      <c r="AE91" s="27"/>
      <c r="AF91" s="27"/>
      <c r="AG91" s="27"/>
      <c r="AH91" s="27"/>
    </row>
    <row r="92" spans="1:44" s="8" customFormat="1" ht="29.25" customHeight="1" x14ac:dyDescent="0.4">
      <c r="A92" s="8">
        <v>1</v>
      </c>
      <c r="B92" s="8">
        <v>1</v>
      </c>
      <c r="C92" s="8">
        <v>1</v>
      </c>
      <c r="D92" s="8">
        <v>1</v>
      </c>
      <c r="F92" s="8">
        <v>1</v>
      </c>
      <c r="G92" s="8" cm="1">
        <f t="array" ref="G92">INDEX(A92:F92,1,VLOOKUP($I$3,$J$284:$L$289,$L$283,))</f>
        <v>1</v>
      </c>
      <c r="H92" s="6"/>
      <c r="I92" s="355"/>
      <c r="J92" s="351"/>
      <c r="K92" s="291"/>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customHeight="1" x14ac:dyDescent="0.4">
      <c r="A93" s="8">
        <v>1</v>
      </c>
      <c r="B93" s="8">
        <v>1</v>
      </c>
      <c r="C93" s="8">
        <v>1</v>
      </c>
      <c r="D93" s="8">
        <v>1</v>
      </c>
      <c r="F93" s="8">
        <v>1</v>
      </c>
      <c r="G93" s="8" cm="1">
        <f t="array" ref="G93">INDEX(A93:F93,1,VLOOKUP($I$3,$J$284:$L$289,$L$283,))</f>
        <v>1</v>
      </c>
      <c r="H93" s="6"/>
      <c r="I93" s="355"/>
      <c r="J93" s="351"/>
      <c r="K93" s="344"/>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customHeight="1" x14ac:dyDescent="0.4">
      <c r="A94" s="8">
        <v>1</v>
      </c>
      <c r="B94" s="8">
        <v>1</v>
      </c>
      <c r="C94" s="8">
        <v>1</v>
      </c>
      <c r="D94" s="8">
        <v>1</v>
      </c>
      <c r="F94" s="8">
        <v>1</v>
      </c>
      <c r="G94" s="8" cm="1">
        <f t="array" ref="G94">INDEX(A94:F94,1,VLOOKUP($I$3,$J$284:$L$289,$L$283,))</f>
        <v>1</v>
      </c>
      <c r="H94" s="6"/>
      <c r="I94" s="355"/>
      <c r="J94" s="351"/>
      <c r="K94" s="290"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customHeight="1" x14ac:dyDescent="0.4">
      <c r="A95" s="8">
        <v>1</v>
      </c>
      <c r="B95" s="8">
        <v>1</v>
      </c>
      <c r="C95" s="8">
        <v>1</v>
      </c>
      <c r="D95" s="8">
        <v>1</v>
      </c>
      <c r="F95" s="8">
        <v>1</v>
      </c>
      <c r="G95" s="8" cm="1">
        <f t="array" ref="G95">INDEX(A95:F95,1,VLOOKUP($I$3,$J$284:$L$289,$L$283,))</f>
        <v>1</v>
      </c>
      <c r="H95" s="6"/>
      <c r="I95" s="355"/>
      <c r="J95" s="351"/>
      <c r="K95" s="344"/>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customHeight="1" x14ac:dyDescent="0.4">
      <c r="A96" s="8">
        <v>1</v>
      </c>
      <c r="B96" s="8">
        <v>1</v>
      </c>
      <c r="C96" s="8">
        <v>1</v>
      </c>
      <c r="D96" s="8">
        <v>1</v>
      </c>
      <c r="F96" s="8">
        <v>1</v>
      </c>
      <c r="G96" s="8" cm="1">
        <f t="array" ref="G96">INDEX(A96:F96,1,VLOOKUP($I$3,$J$284:$L$289,$L$283,))</f>
        <v>1</v>
      </c>
      <c r="H96" s="6"/>
      <c r="I96" s="355"/>
      <c r="J96" s="351"/>
      <c r="K96" s="290"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customHeight="1" x14ac:dyDescent="0.4">
      <c r="A97" s="8">
        <v>1</v>
      </c>
      <c r="B97" s="8">
        <v>1</v>
      </c>
      <c r="C97" s="8">
        <v>1</v>
      </c>
      <c r="D97" s="8">
        <v>1</v>
      </c>
      <c r="F97" s="8">
        <v>1</v>
      </c>
      <c r="G97" s="8" cm="1">
        <f t="array" ref="G97">INDEX(A97:F97,1,VLOOKUP($I$3,$J$284:$L$289,$L$283,))</f>
        <v>1</v>
      </c>
      <c r="H97" s="6"/>
      <c r="I97" s="355"/>
      <c r="J97" s="351"/>
      <c r="K97" s="291"/>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customHeight="1" x14ac:dyDescent="0.4">
      <c r="A98" s="8">
        <v>1</v>
      </c>
      <c r="B98" s="8">
        <v>1</v>
      </c>
      <c r="C98" s="8">
        <v>1</v>
      </c>
      <c r="D98" s="8">
        <v>1</v>
      </c>
      <c r="F98" s="8">
        <v>1</v>
      </c>
      <c r="G98" s="8" cm="1">
        <f t="array" ref="G98">INDEX(A98:F98,1,VLOOKUP($I$3,$J$284:$L$289,$L$283,))</f>
        <v>1</v>
      </c>
      <c r="H98" s="6"/>
      <c r="I98" s="355"/>
      <c r="J98" s="351"/>
      <c r="K98" s="344"/>
      <c r="L98" s="345"/>
      <c r="M98" s="345"/>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customHeight="1" x14ac:dyDescent="0.4">
      <c r="A99" s="8">
        <v>1</v>
      </c>
      <c r="B99" s="8">
        <v>1</v>
      </c>
      <c r="C99" s="8">
        <v>1</v>
      </c>
      <c r="D99" s="8">
        <v>1</v>
      </c>
      <c r="F99" s="8">
        <v>1</v>
      </c>
      <c r="G99" s="8" cm="1">
        <f t="array" ref="G99">INDEX(A99:F99,1,VLOOKUP($I$3,$J$284:$L$289,$L$283,))</f>
        <v>1</v>
      </c>
      <c r="H99" s="6"/>
      <c r="I99" s="355"/>
      <c r="J99" s="351"/>
      <c r="K99" s="290" t="s">
        <v>193</v>
      </c>
      <c r="L99" s="346"/>
      <c r="M99" s="347"/>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customHeight="1" x14ac:dyDescent="0.4">
      <c r="A100" s="8">
        <v>1</v>
      </c>
      <c r="B100" s="8">
        <v>1</v>
      </c>
      <c r="C100" s="8">
        <v>1</v>
      </c>
      <c r="D100" s="8">
        <v>1</v>
      </c>
      <c r="F100" s="8">
        <v>1</v>
      </c>
      <c r="G100" s="8" cm="1">
        <f t="array" ref="G100">INDEX(A100:F100,1,VLOOKUP($I$3,$J$284:$L$289,$L$283,))</f>
        <v>1</v>
      </c>
      <c r="H100" s="6"/>
      <c r="I100" s="355"/>
      <c r="J100" s="351"/>
      <c r="K100" s="291"/>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customHeight="1" x14ac:dyDescent="0.4">
      <c r="A101" s="8">
        <v>1</v>
      </c>
      <c r="B101" s="8">
        <v>1</v>
      </c>
      <c r="C101" s="8">
        <v>1</v>
      </c>
      <c r="D101" s="8">
        <v>1</v>
      </c>
      <c r="F101" s="8">
        <v>1</v>
      </c>
      <c r="G101" s="8" cm="1">
        <f t="array" ref="G101">INDEX(A101:F101,1,VLOOKUP($I$3,$J$284:$L$289,$L$283,))</f>
        <v>1</v>
      </c>
      <c r="H101" s="6"/>
      <c r="I101" s="355"/>
      <c r="J101" s="351"/>
      <c r="K101" s="344"/>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customHeight="1" x14ac:dyDescent="0.4">
      <c r="A102" s="8">
        <v>1</v>
      </c>
      <c r="B102" s="8">
        <v>1</v>
      </c>
      <c r="C102" s="8">
        <v>1</v>
      </c>
      <c r="D102" s="8">
        <v>1</v>
      </c>
      <c r="F102" s="8">
        <v>1</v>
      </c>
      <c r="G102" s="8" cm="1">
        <f t="array" ref="G102">INDEX(A102:F102,1,VLOOKUP($I$3,$J$284:$L$289,$L$283,))</f>
        <v>1</v>
      </c>
      <c r="H102" s="6"/>
      <c r="I102" s="355"/>
      <c r="J102" s="351"/>
      <c r="K102" s="290"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customHeight="1" x14ac:dyDescent="0.4">
      <c r="A103" s="8">
        <v>1</v>
      </c>
      <c r="B103" s="8">
        <v>1</v>
      </c>
      <c r="C103" s="8">
        <v>1</v>
      </c>
      <c r="D103" s="8">
        <v>1</v>
      </c>
      <c r="F103" s="8">
        <v>1</v>
      </c>
      <c r="G103" s="8" cm="1">
        <f t="array" ref="G103">INDEX(A103:F103,1,VLOOKUP($I$3,$J$284:$L$289,$L$283,))</f>
        <v>1</v>
      </c>
      <c r="H103" s="6"/>
      <c r="I103" s="355"/>
      <c r="J103" s="351"/>
      <c r="K103" s="344"/>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customHeight="1" x14ac:dyDescent="0.4">
      <c r="A104" s="8">
        <v>1</v>
      </c>
      <c r="B104" s="8">
        <v>1</v>
      </c>
      <c r="C104" s="8">
        <v>1</v>
      </c>
      <c r="D104" s="8">
        <v>1</v>
      </c>
      <c r="F104" s="8">
        <v>1</v>
      </c>
      <c r="G104" s="8" cm="1">
        <f t="array" ref="G104">INDEX(A104:F104,1,VLOOKUP($I$3,$J$284:$L$289,$L$283,))</f>
        <v>1</v>
      </c>
      <c r="H104" s="6"/>
      <c r="I104" s="355"/>
      <c r="J104" s="352"/>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customHeight="1" x14ac:dyDescent="0.4">
      <c r="A105" s="8">
        <v>1</v>
      </c>
      <c r="B105" s="8">
        <v>1</v>
      </c>
      <c r="C105" s="8">
        <v>1</v>
      </c>
      <c r="D105" s="8">
        <v>1</v>
      </c>
      <c r="F105" s="8">
        <v>1</v>
      </c>
      <c r="G105" s="8" cm="1">
        <f t="array" ref="G105">INDEX(A105:F105,1,VLOOKUP($I$3,$J$284:$L$289,$L$283,))</f>
        <v>1</v>
      </c>
      <c r="H105" s="6"/>
      <c r="I105" s="355"/>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55"/>
      <c r="J106" s="350"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55"/>
      <c r="J107" s="351"/>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55"/>
      <c r="J108" s="351"/>
      <c r="K108" s="263" t="s">
        <v>196</v>
      </c>
      <c r="L108" s="297"/>
      <c r="M108" s="298"/>
      <c r="N108" s="103"/>
      <c r="O108" s="220"/>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4">
      <c r="A109" s="8">
        <v>1</v>
      </c>
      <c r="B109" s="8">
        <v>1</v>
      </c>
      <c r="C109" s="8">
        <v>1</v>
      </c>
      <c r="D109" s="8">
        <v>1</v>
      </c>
      <c r="F109" s="8">
        <v>1</v>
      </c>
      <c r="G109" s="8" cm="1">
        <f t="array" ref="G109">INDEX(A109:F109,1,VLOOKUP($I$3,$J$284:$L$289,$L$283,))</f>
        <v>1</v>
      </c>
      <c r="H109" s="6"/>
      <c r="I109" s="355"/>
      <c r="J109" s="351"/>
      <c r="K109" s="290"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55"/>
      <c r="J110" s="351"/>
      <c r="K110" s="291"/>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55"/>
      <c r="J111" s="351"/>
      <c r="K111" s="291"/>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55"/>
      <c r="J112" s="351"/>
      <c r="K112" s="291"/>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55"/>
      <c r="J113" s="351"/>
      <c r="K113" s="291"/>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55"/>
      <c r="J114" s="351"/>
      <c r="K114" s="291"/>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55"/>
      <c r="J115" s="351"/>
      <c r="K115" s="344"/>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4">
      <c r="A116" s="8">
        <v>1</v>
      </c>
      <c r="B116" s="8">
        <v>1</v>
      </c>
      <c r="C116" s="8">
        <v>1</v>
      </c>
      <c r="D116" s="8">
        <v>1</v>
      </c>
      <c r="F116" s="8">
        <v>1</v>
      </c>
      <c r="G116" s="8" cm="1">
        <f t="array" ref="G116">INDEX(A116:F116,1,VLOOKUP($I$3,$J$284:$L$289,$L$283,))</f>
        <v>1</v>
      </c>
      <c r="H116" s="6"/>
      <c r="I116" s="355"/>
      <c r="J116" s="351"/>
      <c r="K116" s="290"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4">
      <c r="A117" s="8">
        <v>1</v>
      </c>
      <c r="B117" s="8">
        <v>1</v>
      </c>
      <c r="C117" s="8">
        <v>1</v>
      </c>
      <c r="D117" s="8">
        <v>1</v>
      </c>
      <c r="F117" s="8">
        <v>1</v>
      </c>
      <c r="G117" s="8" cm="1">
        <f t="array" ref="G117">INDEX(A117:F117,1,VLOOKUP($I$3,$J$284:$L$289,$L$283,))</f>
        <v>1</v>
      </c>
      <c r="H117" s="6"/>
      <c r="I117" s="355"/>
      <c r="J117" s="351"/>
      <c r="K117" s="344"/>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4">
      <c r="A118" s="8">
        <v>1</v>
      </c>
      <c r="B118" s="8">
        <v>1</v>
      </c>
      <c r="C118" s="8">
        <v>1</v>
      </c>
      <c r="D118" s="8">
        <v>1</v>
      </c>
      <c r="E118" s="8"/>
      <c r="F118" s="8">
        <v>1</v>
      </c>
      <c r="G118" s="8" cm="1">
        <f t="array" ref="G118">INDEX(A118:F118,1,VLOOKUP($I$3,$J$284:$L$289,$L$283,))</f>
        <v>1</v>
      </c>
      <c r="H118" s="6"/>
      <c r="I118" s="355"/>
      <c r="J118" s="351"/>
      <c r="K118" s="290"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55"/>
      <c r="J119" s="351"/>
      <c r="K119" s="291"/>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55"/>
      <c r="J120" s="351"/>
      <c r="K120" s="344"/>
      <c r="L120" s="345"/>
      <c r="M120" s="345"/>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55"/>
      <c r="J121" s="351"/>
      <c r="K121" s="290" t="s">
        <v>193</v>
      </c>
      <c r="L121" s="346"/>
      <c r="M121" s="347"/>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55"/>
      <c r="J122" s="351"/>
      <c r="K122" s="291"/>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55"/>
      <c r="J123" s="351"/>
      <c r="K123" s="344"/>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55"/>
      <c r="J124" s="351"/>
      <c r="K124" s="290"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55"/>
      <c r="J125" s="351"/>
      <c r="K125" s="344"/>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4">
      <c r="A126" s="8">
        <v>1</v>
      </c>
      <c r="B126" s="8">
        <v>1</v>
      </c>
      <c r="C126" s="8">
        <v>1</v>
      </c>
      <c r="D126" s="8">
        <v>1</v>
      </c>
      <c r="F126" s="8">
        <v>1</v>
      </c>
      <c r="G126" s="8" cm="1">
        <f t="array" ref="G126">INDEX(A126:F126,1,VLOOKUP($I$3,$J$284:$L$289,$L$283,))</f>
        <v>1</v>
      </c>
      <c r="H126" s="6"/>
      <c r="I126" s="355"/>
      <c r="J126" s="352"/>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55"/>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55"/>
      <c r="J128" s="350"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55"/>
      <c r="J129" s="351"/>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55"/>
      <c r="J130" s="351"/>
      <c r="K130" s="263" t="s">
        <v>196</v>
      </c>
      <c r="L130" s="297"/>
      <c r="M130" s="298"/>
      <c r="N130" s="103"/>
      <c r="O130" s="220"/>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4">
      <c r="A131" s="8">
        <v>1</v>
      </c>
      <c r="B131" s="8">
        <v>1</v>
      </c>
      <c r="C131" s="8">
        <v>1</v>
      </c>
      <c r="D131" s="8">
        <v>1</v>
      </c>
      <c r="F131" s="8">
        <v>1</v>
      </c>
      <c r="G131" s="8" cm="1">
        <f t="array" ref="G131">INDEX(A131:F131,1,VLOOKUP($I$3,$J$284:$L$289,$L$283,))</f>
        <v>1</v>
      </c>
      <c r="H131" s="6"/>
      <c r="I131" s="355"/>
      <c r="J131" s="351"/>
      <c r="K131" s="290"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55"/>
      <c r="J132" s="351"/>
      <c r="K132" s="291"/>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55"/>
      <c r="J133" s="351"/>
      <c r="K133" s="291"/>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55"/>
      <c r="J134" s="351"/>
      <c r="K134" s="291"/>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55"/>
      <c r="J135" s="351"/>
      <c r="K135" s="291"/>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55"/>
      <c r="J136" s="351"/>
      <c r="K136" s="291"/>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55"/>
      <c r="J137" s="351"/>
      <c r="K137" s="344"/>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4">
      <c r="A138" s="8">
        <v>1</v>
      </c>
      <c r="B138" s="8">
        <v>1</v>
      </c>
      <c r="C138" s="8">
        <v>1</v>
      </c>
      <c r="D138" s="8">
        <v>1</v>
      </c>
      <c r="F138" s="8">
        <v>1</v>
      </c>
      <c r="G138" s="8" cm="1">
        <f t="array" ref="G138">INDEX(A138:F138,1,VLOOKUP($I$3,$J$284:$L$289,$L$283,))</f>
        <v>1</v>
      </c>
      <c r="H138" s="6"/>
      <c r="I138" s="355"/>
      <c r="J138" s="351"/>
      <c r="K138" s="290"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4">
      <c r="A139" s="8">
        <v>1</v>
      </c>
      <c r="B139" s="8">
        <v>1</v>
      </c>
      <c r="C139" s="8">
        <v>1</v>
      </c>
      <c r="D139" s="8">
        <v>1</v>
      </c>
      <c r="F139" s="8">
        <v>1</v>
      </c>
      <c r="G139" s="8" cm="1">
        <f t="array" ref="G139">INDEX(A139:F139,1,VLOOKUP($I$3,$J$284:$L$289,$L$283,))</f>
        <v>1</v>
      </c>
      <c r="H139" s="6"/>
      <c r="I139" s="355"/>
      <c r="J139" s="351"/>
      <c r="K139" s="344"/>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4">
      <c r="A140" s="8">
        <v>1</v>
      </c>
      <c r="B140" s="8">
        <v>1</v>
      </c>
      <c r="C140" s="8">
        <v>1</v>
      </c>
      <c r="D140" s="8">
        <v>1</v>
      </c>
      <c r="E140" s="8"/>
      <c r="F140" s="8">
        <v>1</v>
      </c>
      <c r="G140" s="8" cm="1">
        <f t="array" ref="G140">INDEX(A140:F140,1,VLOOKUP($I$3,$J$284:$L$289,$L$283,))</f>
        <v>1</v>
      </c>
      <c r="H140" s="6"/>
      <c r="I140" s="355"/>
      <c r="J140" s="351"/>
      <c r="K140" s="290"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55"/>
      <c r="J141" s="351"/>
      <c r="K141" s="291"/>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55"/>
      <c r="J142" s="351"/>
      <c r="K142" s="344"/>
      <c r="L142" s="345"/>
      <c r="M142" s="345"/>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55"/>
      <c r="J143" s="351"/>
      <c r="K143" s="290" t="s">
        <v>193</v>
      </c>
      <c r="L143" s="346"/>
      <c r="M143" s="347"/>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55"/>
      <c r="J144" s="351"/>
      <c r="K144" s="291"/>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55"/>
      <c r="J145" s="351"/>
      <c r="K145" s="344"/>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55"/>
      <c r="J146" s="351"/>
      <c r="K146" s="290"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55"/>
      <c r="J147" s="351"/>
      <c r="K147" s="344"/>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4">
      <c r="A148" s="8">
        <v>1</v>
      </c>
      <c r="B148" s="8">
        <v>1</v>
      </c>
      <c r="C148" s="8">
        <v>1</v>
      </c>
      <c r="D148" s="8">
        <v>1</v>
      </c>
      <c r="F148" s="8">
        <v>1</v>
      </c>
      <c r="G148" s="8" cm="1">
        <f t="array" ref="G148">INDEX(A148:F148,1,VLOOKUP($I$3,$J$284:$L$289,$L$283,))</f>
        <v>1</v>
      </c>
      <c r="H148" s="6"/>
      <c r="I148" s="356"/>
      <c r="J148" s="352"/>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54" t="s">
        <v>84</v>
      </c>
      <c r="J150" s="350" t="s">
        <v>188</v>
      </c>
      <c r="K150" s="265" t="s">
        <v>1</v>
      </c>
      <c r="L150" s="357"/>
      <c r="M150" s="358"/>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55"/>
      <c r="J151" s="351"/>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55"/>
      <c r="J152" s="351"/>
      <c r="K152" s="263" t="s">
        <v>196</v>
      </c>
      <c r="L152" s="341"/>
      <c r="M152" s="342"/>
      <c r="N152" s="103"/>
      <c r="O152" s="220"/>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4">
      <c r="A153" s="8">
        <v>1</v>
      </c>
      <c r="B153" s="8">
        <v>1</v>
      </c>
      <c r="G153" s="8" cm="1">
        <f t="array" ref="G153">INDEX(A153:F153,1,VLOOKUP($I$3,$J$284:$L$289,$L$283,))</f>
        <v>0</v>
      </c>
      <c r="H153" s="6"/>
      <c r="I153" s="355"/>
      <c r="J153" s="351"/>
      <c r="K153" s="290"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55"/>
      <c r="J154" s="351"/>
      <c r="K154" s="291"/>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55"/>
      <c r="J155" s="351"/>
      <c r="K155" s="291"/>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55"/>
      <c r="J156" s="351"/>
      <c r="K156" s="291"/>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55"/>
      <c r="J157" s="351"/>
      <c r="K157" s="291"/>
      <c r="L157" s="357"/>
      <c r="M157" s="358"/>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55"/>
      <c r="J158" s="351"/>
      <c r="K158" s="291"/>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55"/>
      <c r="J159" s="351"/>
      <c r="K159" s="344"/>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4">
      <c r="A160" s="8">
        <v>1</v>
      </c>
      <c r="B160" s="8">
        <v>1</v>
      </c>
      <c r="G160" s="8" cm="1">
        <f t="array" ref="G160">INDEX(A160:F160,1,VLOOKUP($I$3,$J$284:$L$289,$L$283,))</f>
        <v>0</v>
      </c>
      <c r="H160" s="6"/>
      <c r="I160" s="355"/>
      <c r="J160" s="351"/>
      <c r="K160" s="290"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4">
      <c r="A161" s="8">
        <v>1</v>
      </c>
      <c r="B161" s="8">
        <v>1</v>
      </c>
      <c r="G161" s="8" cm="1">
        <f t="array" ref="G161">INDEX(A161:F161,1,VLOOKUP($I$3,$J$284:$L$289,$L$283,))</f>
        <v>0</v>
      </c>
      <c r="H161" s="6"/>
      <c r="I161" s="355"/>
      <c r="J161" s="351"/>
      <c r="K161" s="344"/>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4">
      <c r="A162" s="8">
        <v>1</v>
      </c>
      <c r="B162" s="8">
        <v>1</v>
      </c>
      <c r="G162" s="8" cm="1">
        <f t="array" ref="G162">INDEX(A162:F162,1,VLOOKUP($I$3,$J$284:$L$289,$L$283,))</f>
        <v>0</v>
      </c>
      <c r="H162" s="6"/>
      <c r="I162" s="355"/>
      <c r="J162" s="351"/>
      <c r="K162" s="290"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55"/>
      <c r="J163" s="351"/>
      <c r="K163" s="291"/>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55"/>
      <c r="J164" s="351"/>
      <c r="K164" s="344"/>
      <c r="L164" s="345"/>
      <c r="M164" s="345"/>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55"/>
      <c r="J165" s="351"/>
      <c r="K165" s="290" t="s">
        <v>193</v>
      </c>
      <c r="L165" s="346"/>
      <c r="M165" s="347"/>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55"/>
      <c r="J166" s="351"/>
      <c r="K166" s="291"/>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55"/>
      <c r="J167" s="351"/>
      <c r="K167" s="344"/>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55"/>
      <c r="J168" s="351"/>
      <c r="K168" s="290"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55"/>
      <c r="J169" s="351"/>
      <c r="K169" s="344"/>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4">
      <c r="A170" s="8">
        <v>1</v>
      </c>
      <c r="B170" s="8">
        <v>1</v>
      </c>
      <c r="G170" s="8" cm="1">
        <f t="array" ref="G170">INDEX(A170:F170,1,VLOOKUP($I$3,$J$284:$L$289,$L$283,))</f>
        <v>0</v>
      </c>
      <c r="H170" s="6"/>
      <c r="I170" s="355"/>
      <c r="J170" s="352"/>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55"/>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55"/>
      <c r="J172" s="350"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55"/>
      <c r="J173" s="351"/>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55"/>
      <c r="J174" s="351"/>
      <c r="K174" s="263" t="s">
        <v>196</v>
      </c>
      <c r="L174" s="297"/>
      <c r="M174" s="298"/>
      <c r="N174" s="103"/>
      <c r="O174" s="220"/>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4">
      <c r="A175" s="8">
        <v>1</v>
      </c>
      <c r="B175" s="8">
        <v>1</v>
      </c>
      <c r="G175" s="8" cm="1">
        <f t="array" ref="G175">INDEX(A175:F175,1,VLOOKUP($I$3,$J$284:$L$289,$L$283,))</f>
        <v>0</v>
      </c>
      <c r="H175" s="6"/>
      <c r="I175" s="355"/>
      <c r="J175" s="351"/>
      <c r="K175" s="290"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55"/>
      <c r="J176" s="351"/>
      <c r="K176" s="291"/>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55"/>
      <c r="J177" s="351"/>
      <c r="K177" s="291"/>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55"/>
      <c r="J178" s="351"/>
      <c r="K178" s="291"/>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55"/>
      <c r="J179" s="351"/>
      <c r="K179" s="291"/>
      <c r="L179" s="353"/>
      <c r="M179" s="353"/>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55"/>
      <c r="J180" s="351"/>
      <c r="K180" s="291"/>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55"/>
      <c r="J181" s="351"/>
      <c r="K181" s="344"/>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4">
      <c r="A182" s="8">
        <v>1</v>
      </c>
      <c r="B182" s="8">
        <v>1</v>
      </c>
      <c r="G182" s="8" cm="1">
        <f t="array" ref="G182">INDEX(A182:F182,1,VLOOKUP($I$3,$J$284:$L$289,$L$283,))</f>
        <v>0</v>
      </c>
      <c r="H182" s="6"/>
      <c r="I182" s="355"/>
      <c r="J182" s="351"/>
      <c r="K182" s="290"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4">
      <c r="A183" s="8">
        <v>1</v>
      </c>
      <c r="B183" s="8">
        <v>1</v>
      </c>
      <c r="G183" s="8" cm="1">
        <f t="array" ref="G183">INDEX(A183:F183,1,VLOOKUP($I$3,$J$284:$L$289,$L$283,))</f>
        <v>0</v>
      </c>
      <c r="H183" s="6"/>
      <c r="I183" s="355"/>
      <c r="J183" s="351"/>
      <c r="K183" s="344"/>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4">
      <c r="A184" s="8">
        <v>1</v>
      </c>
      <c r="B184" s="8">
        <v>1</v>
      </c>
      <c r="C184" s="8"/>
      <c r="D184" s="8"/>
      <c r="E184" s="8"/>
      <c r="F184" s="8"/>
      <c r="G184" s="8" cm="1">
        <f t="array" ref="G184">INDEX(A184:F184,1,VLOOKUP($I$3,$J$284:$L$289,$L$283,))</f>
        <v>0</v>
      </c>
      <c r="H184" s="6"/>
      <c r="I184" s="355"/>
      <c r="J184" s="351"/>
      <c r="K184" s="290"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55"/>
      <c r="J185" s="351"/>
      <c r="K185" s="291"/>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55"/>
      <c r="J186" s="351"/>
      <c r="K186" s="344"/>
      <c r="L186" s="345"/>
      <c r="M186" s="345"/>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55"/>
      <c r="J187" s="351"/>
      <c r="K187" s="290" t="s">
        <v>193</v>
      </c>
      <c r="L187" s="346"/>
      <c r="M187" s="347"/>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55"/>
      <c r="J188" s="351"/>
      <c r="K188" s="291"/>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55"/>
      <c r="J189" s="351"/>
      <c r="K189" s="344"/>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55"/>
      <c r="J190" s="351"/>
      <c r="K190" s="290"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55"/>
      <c r="J191" s="351"/>
      <c r="K191" s="344"/>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4">
      <c r="A192" s="8">
        <v>1</v>
      </c>
      <c r="B192" s="8">
        <v>1</v>
      </c>
      <c r="G192" s="8" cm="1">
        <f t="array" ref="G192">INDEX(A192:F192,1,VLOOKUP($I$3,$J$284:$L$289,$L$283,))</f>
        <v>0</v>
      </c>
      <c r="H192" s="6"/>
      <c r="I192" s="355"/>
      <c r="J192" s="352"/>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55"/>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55"/>
      <c r="J194" s="350"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55"/>
      <c r="J195" s="351"/>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55"/>
      <c r="J196" s="351"/>
      <c r="K196" s="263" t="s">
        <v>196</v>
      </c>
      <c r="L196" s="297"/>
      <c r="M196" s="298"/>
      <c r="N196" s="103"/>
      <c r="O196" s="220"/>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4">
      <c r="A197" s="8">
        <v>1</v>
      </c>
      <c r="B197" s="8">
        <v>1</v>
      </c>
      <c r="G197" s="8" cm="1">
        <f t="array" ref="G197">INDEX(A197:F197,1,VLOOKUP($I$3,$J$284:$L$289,$L$283,))</f>
        <v>0</v>
      </c>
      <c r="H197" s="6"/>
      <c r="I197" s="355"/>
      <c r="J197" s="351"/>
      <c r="K197" s="290"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55"/>
      <c r="J198" s="351"/>
      <c r="K198" s="291"/>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55"/>
      <c r="J199" s="351"/>
      <c r="K199" s="291"/>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55"/>
      <c r="J200" s="351"/>
      <c r="K200" s="291"/>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55"/>
      <c r="J201" s="351"/>
      <c r="K201" s="291"/>
      <c r="L201" s="353"/>
      <c r="M201" s="353"/>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55"/>
      <c r="J202" s="351"/>
      <c r="K202" s="291"/>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55"/>
      <c r="J203" s="351"/>
      <c r="K203" s="344"/>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4">
      <c r="A204" s="8">
        <v>1</v>
      </c>
      <c r="B204" s="8">
        <v>1</v>
      </c>
      <c r="G204" s="8" cm="1">
        <f t="array" ref="G204">INDEX(A204:F204,1,VLOOKUP($I$3,$J$284:$L$289,$L$283,))</f>
        <v>0</v>
      </c>
      <c r="H204" s="6"/>
      <c r="I204" s="355"/>
      <c r="J204" s="351"/>
      <c r="K204" s="290"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4">
      <c r="A205" s="8">
        <v>1</v>
      </c>
      <c r="B205" s="8">
        <v>1</v>
      </c>
      <c r="G205" s="8" cm="1">
        <f t="array" ref="G205">INDEX(A205:F205,1,VLOOKUP($I$3,$J$284:$L$289,$L$283,))</f>
        <v>0</v>
      </c>
      <c r="H205" s="6"/>
      <c r="I205" s="355"/>
      <c r="J205" s="351"/>
      <c r="K205" s="344"/>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4">
      <c r="A206" s="8">
        <v>1</v>
      </c>
      <c r="B206" s="8">
        <v>1</v>
      </c>
      <c r="C206" s="8"/>
      <c r="D206" s="8"/>
      <c r="E206" s="8"/>
      <c r="F206" s="8"/>
      <c r="G206" s="8" cm="1">
        <f t="array" ref="G206">INDEX(A206:F206,1,VLOOKUP($I$3,$J$284:$L$289,$L$283,))</f>
        <v>0</v>
      </c>
      <c r="H206" s="6"/>
      <c r="I206" s="355"/>
      <c r="J206" s="351"/>
      <c r="K206" s="290"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55"/>
      <c r="J207" s="351"/>
      <c r="K207" s="291"/>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55"/>
      <c r="J208" s="351"/>
      <c r="K208" s="344"/>
      <c r="L208" s="345"/>
      <c r="M208" s="345"/>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55"/>
      <c r="J209" s="351"/>
      <c r="K209" s="290" t="s">
        <v>193</v>
      </c>
      <c r="L209" s="346"/>
      <c r="M209" s="347"/>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55"/>
      <c r="J210" s="351"/>
      <c r="K210" s="291"/>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55"/>
      <c r="J211" s="351"/>
      <c r="K211" s="344"/>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55"/>
      <c r="J212" s="351"/>
      <c r="K212" s="290"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55"/>
      <c r="J213" s="351"/>
      <c r="K213" s="344"/>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4">
      <c r="A214" s="8">
        <v>1</v>
      </c>
      <c r="B214" s="8">
        <v>1</v>
      </c>
      <c r="G214" s="8" cm="1">
        <f t="array" ref="G214">INDEX(A214:F214,1,VLOOKUP($I$3,$J$284:$L$289,$L$283,))</f>
        <v>0</v>
      </c>
      <c r="H214" s="6"/>
      <c r="I214" s="356"/>
      <c r="J214" s="352"/>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24" t="s">
        <v>9</v>
      </c>
      <c r="J216" s="324"/>
      <c r="K216" s="348" t="s">
        <v>34</v>
      </c>
      <c r="L216" s="134"/>
      <c r="M216" s="214" t="s">
        <v>32</v>
      </c>
      <c r="N216" s="106"/>
      <c r="O216" s="223"/>
      <c r="P216" s="74"/>
      <c r="Q216" s="75"/>
      <c r="R216" s="148" t="str">
        <f>IF($N216="","",$AK216)</f>
        <v/>
      </c>
      <c r="S216" s="76"/>
      <c r="T216" s="76"/>
      <c r="U216" s="76"/>
      <c r="V216" s="76"/>
      <c r="W216" s="76"/>
      <c r="X216" s="173"/>
      <c r="Y216" s="336"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24"/>
      <c r="J217" s="324"/>
      <c r="K217" s="348"/>
      <c r="L217" s="135"/>
      <c r="M217" s="204" t="s">
        <v>118</v>
      </c>
      <c r="N217" s="107"/>
      <c r="O217" s="224"/>
      <c r="P217" s="40"/>
      <c r="Q217" s="164"/>
      <c r="R217" s="151" t="str">
        <f>IF(AND(N217=1,N218=1),$AK217,"")</f>
        <v/>
      </c>
      <c r="S217" s="49"/>
      <c r="T217" s="49"/>
      <c r="U217" s="49"/>
      <c r="V217" s="49"/>
      <c r="W217" s="49"/>
      <c r="X217" s="174"/>
      <c r="Y217" s="337"/>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24"/>
      <c r="J218" s="324"/>
      <c r="K218" s="348"/>
      <c r="L218" s="339" t="s">
        <v>96</v>
      </c>
      <c r="M218" s="340"/>
      <c r="N218" s="107"/>
      <c r="O218" s="224"/>
      <c r="P218" s="40"/>
      <c r="Q218" s="164"/>
      <c r="R218" s="163"/>
      <c r="S218" s="49"/>
      <c r="T218" s="49"/>
      <c r="U218" s="49"/>
      <c r="V218" s="49"/>
      <c r="W218" s="49"/>
      <c r="X218" s="174"/>
      <c r="Y218" s="337"/>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24"/>
      <c r="J219" s="324"/>
      <c r="K219" s="348"/>
      <c r="L219" s="135"/>
      <c r="M219" s="204" t="s">
        <v>119</v>
      </c>
      <c r="N219" s="107"/>
      <c r="O219" s="224"/>
      <c r="P219" s="40"/>
      <c r="Q219" s="164"/>
      <c r="R219" s="151" t="str">
        <f>IF(AND(N219=1,N220=1),$AK219,"")</f>
        <v/>
      </c>
      <c r="S219" s="49"/>
      <c r="T219" s="49"/>
      <c r="U219" s="49"/>
      <c r="V219" s="49"/>
      <c r="W219" s="49"/>
      <c r="X219" s="174"/>
      <c r="Y219" s="337"/>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24"/>
      <c r="J220" s="324"/>
      <c r="K220" s="348"/>
      <c r="L220" s="339" t="s">
        <v>96</v>
      </c>
      <c r="M220" s="340"/>
      <c r="N220" s="107"/>
      <c r="O220" s="224"/>
      <c r="P220" s="40"/>
      <c r="Q220" s="164"/>
      <c r="R220" s="163"/>
      <c r="S220" s="49"/>
      <c r="T220" s="49"/>
      <c r="U220" s="49"/>
      <c r="V220" s="49"/>
      <c r="W220" s="49"/>
      <c r="X220" s="174"/>
      <c r="Y220" s="337"/>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24"/>
      <c r="J221" s="324"/>
      <c r="K221" s="348"/>
      <c r="L221" s="261"/>
      <c r="M221" s="203" t="s">
        <v>31</v>
      </c>
      <c r="N221" s="107"/>
      <c r="O221" s="224"/>
      <c r="P221" s="52"/>
      <c r="Q221" s="42"/>
      <c r="R221" s="151" t="str">
        <f>IF($N221="","",$AK221)</f>
        <v/>
      </c>
      <c r="S221" s="49"/>
      <c r="T221" s="49"/>
      <c r="U221" s="49"/>
      <c r="V221" s="49"/>
      <c r="W221" s="49"/>
      <c r="X221" s="174"/>
      <c r="Y221" s="337"/>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24"/>
      <c r="J222" s="324"/>
      <c r="K222" s="349"/>
      <c r="L222" s="261"/>
      <c r="M222" s="203" t="s">
        <v>33</v>
      </c>
      <c r="N222" s="107"/>
      <c r="O222" s="224"/>
      <c r="P222" s="275"/>
      <c r="Q222" s="42"/>
      <c r="R222" s="38"/>
      <c r="S222" s="49"/>
      <c r="T222" s="49"/>
      <c r="U222" s="49"/>
      <c r="V222" s="49"/>
      <c r="W222" s="49"/>
      <c r="X222" s="174"/>
      <c r="Y222" s="337"/>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24"/>
      <c r="J223" s="324"/>
      <c r="K223" s="267" t="s">
        <v>210</v>
      </c>
      <c r="L223" s="339"/>
      <c r="M223" s="340"/>
      <c r="N223" s="107"/>
      <c r="O223" s="224"/>
      <c r="P223" s="275"/>
      <c r="Q223" s="42"/>
      <c r="R223" s="38"/>
      <c r="S223" s="49"/>
      <c r="T223" s="49"/>
      <c r="U223" s="49"/>
      <c r="V223" s="49"/>
      <c r="W223" s="49"/>
      <c r="X223" s="174"/>
      <c r="Y223" s="337"/>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24"/>
      <c r="J224" s="324"/>
      <c r="K224" s="267" t="s">
        <v>62</v>
      </c>
      <c r="L224" s="339"/>
      <c r="M224" s="340"/>
      <c r="N224" s="107"/>
      <c r="O224" s="224"/>
      <c r="P224" s="275"/>
      <c r="Q224" s="42"/>
      <c r="R224" s="38"/>
      <c r="S224" s="92" t="str">
        <f>IF(S$225=1,AK$224,"")</f>
        <v/>
      </c>
      <c r="T224" s="49"/>
      <c r="U224" s="92" t="str">
        <f>IF(U$225=1,AM$224,"")</f>
        <v/>
      </c>
      <c r="V224" s="49"/>
      <c r="W224" s="92" t="str">
        <f>IF(W$225=1,AO$224,"")</f>
        <v/>
      </c>
      <c r="X224" s="174"/>
      <c r="Y224" s="337"/>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24"/>
      <c r="J225" s="324"/>
      <c r="K225" s="11" t="s">
        <v>10</v>
      </c>
      <c r="L225" s="341"/>
      <c r="M225" s="34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37"/>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24"/>
      <c r="J226" s="324"/>
      <c r="K226" s="59" t="s">
        <v>73</v>
      </c>
      <c r="L226" s="136"/>
      <c r="M226" s="206" t="s">
        <v>74</v>
      </c>
      <c r="N226" s="108"/>
      <c r="O226" s="225"/>
      <c r="P226" s="67"/>
      <c r="Q226" s="68"/>
      <c r="R226" s="60"/>
      <c r="S226" s="50"/>
      <c r="T226" s="60"/>
      <c r="U226" s="50"/>
      <c r="V226" s="69"/>
      <c r="W226" s="68"/>
      <c r="X226" s="175"/>
      <c r="Y226" s="338"/>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24" t="s">
        <v>5</v>
      </c>
      <c r="J228" s="324"/>
      <c r="K228" s="319"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25"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24"/>
      <c r="J229" s="324"/>
      <c r="K229" s="319"/>
      <c r="L229" s="138"/>
      <c r="M229" s="209" t="s">
        <v>6</v>
      </c>
      <c r="N229" s="104"/>
      <c r="O229" s="221"/>
      <c r="P229" s="275"/>
      <c r="Q229" s="42"/>
      <c r="R229" s="38"/>
      <c r="S229" s="152" t="str">
        <f>IF(S228=1,AK$229,"")</f>
        <v/>
      </c>
      <c r="T229" s="258"/>
      <c r="U229" s="152" t="str">
        <f>IF(U228=1,AM$229,"")</f>
        <v/>
      </c>
      <c r="V229" s="258"/>
      <c r="W229" s="258"/>
      <c r="X229" s="171"/>
      <c r="Y229" s="326"/>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24"/>
      <c r="J230" s="324"/>
      <c r="K230" s="319"/>
      <c r="L230" s="139"/>
      <c r="M230" s="202" t="s">
        <v>7</v>
      </c>
      <c r="N230" s="109"/>
      <c r="O230" s="227"/>
      <c r="P230" s="275"/>
      <c r="Q230" s="42"/>
      <c r="R230" s="38"/>
      <c r="S230" s="49"/>
      <c r="T230" s="49"/>
      <c r="U230" s="49"/>
      <c r="V230" s="49"/>
      <c r="W230" s="49"/>
      <c r="X230" s="174"/>
      <c r="Y230" s="326"/>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24"/>
      <c r="J231" s="324"/>
      <c r="K231" s="320"/>
      <c r="L231" s="139"/>
      <c r="M231" s="201" t="s">
        <v>29</v>
      </c>
      <c r="N231" s="109"/>
      <c r="O231" s="227"/>
      <c r="P231" s="275"/>
      <c r="Q231" s="42"/>
      <c r="R231" s="38"/>
      <c r="S231" s="50"/>
      <c r="T231" s="49"/>
      <c r="U231" s="50"/>
      <c r="V231" s="49"/>
      <c r="W231" s="49"/>
      <c r="X231" s="174"/>
      <c r="Y231" s="326"/>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24"/>
      <c r="J232" s="324"/>
      <c r="K232" s="59" t="s">
        <v>73</v>
      </c>
      <c r="L232" s="140"/>
      <c r="M232" s="205" t="s">
        <v>75</v>
      </c>
      <c r="N232" s="110"/>
      <c r="O232" s="228"/>
      <c r="P232" s="52"/>
      <c r="V232" s="72"/>
      <c r="W232" s="72"/>
      <c r="X232" s="177"/>
      <c r="Y232" s="327"/>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18" t="s">
        <v>16</v>
      </c>
      <c r="J234" s="318"/>
      <c r="K234" s="328" t="s">
        <v>43</v>
      </c>
      <c r="L234" s="261"/>
      <c r="M234" s="203" t="s">
        <v>35</v>
      </c>
      <c r="N234" s="107"/>
      <c r="O234" s="229"/>
      <c r="P234" s="155"/>
      <c r="Q234" s="42"/>
      <c r="R234" s="38"/>
      <c r="S234" s="49"/>
      <c r="T234" s="49"/>
      <c r="U234" s="49"/>
      <c r="V234" s="49"/>
      <c r="W234" s="49"/>
      <c r="X234" s="174"/>
      <c r="Y234" s="331"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18"/>
      <c r="J235" s="318"/>
      <c r="K235" s="329"/>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32"/>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18"/>
      <c r="J236" s="318"/>
      <c r="K236" s="330"/>
      <c r="L236" s="261"/>
      <c r="M236" s="203" t="s">
        <v>36</v>
      </c>
      <c r="N236" s="107"/>
      <c r="O236" s="224"/>
      <c r="P236" s="275"/>
      <c r="Q236" s="42"/>
      <c r="R236" s="38"/>
      <c r="S236" s="49"/>
      <c r="T236" s="49"/>
      <c r="U236" s="49"/>
      <c r="V236" s="49"/>
      <c r="W236" s="49"/>
      <c r="X236" s="174"/>
      <c r="Y236" s="332"/>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18"/>
      <c r="J237" s="318"/>
      <c r="K237" s="12" t="s">
        <v>17</v>
      </c>
      <c r="L237" s="334"/>
      <c r="M237" s="335"/>
      <c r="N237" s="112"/>
      <c r="O237" s="231"/>
      <c r="P237" s="275"/>
      <c r="Q237" s="42"/>
      <c r="R237" s="38"/>
      <c r="S237" s="49"/>
      <c r="T237" s="49"/>
      <c r="U237" s="49"/>
      <c r="V237" s="49"/>
      <c r="W237" s="49"/>
      <c r="X237" s="174"/>
      <c r="Y237" s="332"/>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18"/>
      <c r="J238" s="318"/>
      <c r="K238" s="12" t="s">
        <v>18</v>
      </c>
      <c r="L238" s="334"/>
      <c r="M238" s="335"/>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32"/>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18"/>
      <c r="J239" s="318"/>
      <c r="K239" s="263" t="s">
        <v>197</v>
      </c>
      <c r="L239" s="297"/>
      <c r="M239" s="298"/>
      <c r="N239" s="103"/>
      <c r="O239" s="219"/>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32"/>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18"/>
      <c r="J240" s="318"/>
      <c r="K240" s="59" t="s">
        <v>73</v>
      </c>
      <c r="L240" s="136"/>
      <c r="M240" s="206" t="s">
        <v>117</v>
      </c>
      <c r="N240" s="108"/>
      <c r="O240" s="225"/>
      <c r="P240" s="67"/>
      <c r="Q240" s="68"/>
      <c r="R240" s="60"/>
      <c r="S240" s="50"/>
      <c r="T240" s="60"/>
      <c r="U240" s="50"/>
      <c r="V240" s="69"/>
      <c r="W240" s="68"/>
      <c r="X240" s="177"/>
      <c r="Y240" s="333"/>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18" t="s">
        <v>93</v>
      </c>
      <c r="J242" s="318"/>
      <c r="K242" s="343" t="s">
        <v>92</v>
      </c>
      <c r="L242" s="142"/>
      <c r="M242" s="213" t="s">
        <v>157</v>
      </c>
      <c r="N242" s="114"/>
      <c r="O242" s="233"/>
      <c r="P242" s="275"/>
      <c r="Q242" s="42"/>
      <c r="R242" s="192" t="str">
        <f>IF($N242="","",$AK242)</f>
        <v/>
      </c>
      <c r="S242" s="131"/>
      <c r="T242" s="274"/>
      <c r="U242" s="274"/>
      <c r="V242" s="49"/>
      <c r="W242" s="49"/>
      <c r="X242" s="174"/>
      <c r="Y242" s="321"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18"/>
      <c r="J243" s="318"/>
      <c r="K243" s="319"/>
      <c r="L243" s="141"/>
      <c r="M243" s="200" t="s">
        <v>158</v>
      </c>
      <c r="N243" s="113"/>
      <c r="O243" s="232"/>
      <c r="P243" s="275"/>
      <c r="Q243" s="42"/>
      <c r="R243" s="192" t="str">
        <f>IF($N243="","",$AK243)</f>
        <v/>
      </c>
      <c r="S243" s="131"/>
      <c r="T243" s="274"/>
      <c r="U243" s="274"/>
      <c r="V243" s="76"/>
      <c r="W243" s="76"/>
      <c r="X243" s="173"/>
      <c r="Y243" s="322"/>
      <c r="Z243" s="191"/>
      <c r="AA243" s="193"/>
      <c r="AC243" s="23"/>
      <c r="AD243" s="23"/>
      <c r="AE243" s="23"/>
      <c r="AF243" s="23"/>
      <c r="AG243" s="23"/>
      <c r="AH243" s="23"/>
      <c r="AJ243" s="130" t="s">
        <v>160</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18"/>
      <c r="J244" s="318"/>
      <c r="K244" s="319"/>
      <c r="L244" s="142"/>
      <c r="M244" s="213" t="s">
        <v>95</v>
      </c>
      <c r="N244" s="114"/>
      <c r="O244" s="233"/>
      <c r="P244" s="275"/>
      <c r="Q244" s="42"/>
      <c r="R244" s="192" t="str">
        <f>IF($N244="","",0)</f>
        <v/>
      </c>
      <c r="S244" s="49"/>
      <c r="T244" s="49"/>
      <c r="U244" s="49"/>
      <c r="V244" s="49"/>
      <c r="W244" s="49"/>
      <c r="X244" s="174"/>
      <c r="Y244" s="322"/>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18"/>
      <c r="J245" s="318"/>
      <c r="K245" s="11" t="s">
        <v>73</v>
      </c>
      <c r="L245" s="133"/>
      <c r="M245" s="207" t="s">
        <v>94</v>
      </c>
      <c r="N245" s="112"/>
      <c r="O245" s="231"/>
      <c r="P245" s="275"/>
      <c r="Q245" s="42"/>
      <c r="R245" s="38"/>
      <c r="S245" s="49"/>
      <c r="T245" s="49"/>
      <c r="U245" s="49"/>
      <c r="V245" s="49"/>
      <c r="W245" s="49"/>
      <c r="X245" s="174"/>
      <c r="Y245" s="323"/>
      <c r="Z245" s="24"/>
      <c r="AA245" s="273"/>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18" t="s">
        <v>19</v>
      </c>
      <c r="J247" s="318"/>
      <c r="K247" s="319"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21"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18"/>
      <c r="J248" s="318"/>
      <c r="K248" s="319"/>
      <c r="L248" s="142"/>
      <c r="M248" s="213" t="s">
        <v>169</v>
      </c>
      <c r="N248" s="114"/>
      <c r="O248" s="233"/>
      <c r="P248" s="275"/>
      <c r="Q248" s="42"/>
      <c r="R248" s="38"/>
      <c r="S248" s="156" t="str">
        <f>IF($S247=1,AK$248,"")</f>
        <v/>
      </c>
      <c r="T248" s="49"/>
      <c r="U248" s="152" t="str">
        <f>IF($U247=1,AM$248,"")</f>
        <v/>
      </c>
      <c r="V248" s="49"/>
      <c r="W248" s="49"/>
      <c r="X248" s="174"/>
      <c r="Y248" s="322"/>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18"/>
      <c r="J249" s="318"/>
      <c r="K249" s="319"/>
      <c r="L249" s="142"/>
      <c r="M249" s="12" t="s">
        <v>170</v>
      </c>
      <c r="N249" s="112"/>
      <c r="O249" s="231"/>
      <c r="P249" s="275"/>
      <c r="Q249" s="42"/>
      <c r="R249" s="38"/>
      <c r="S249" s="49"/>
      <c r="T249" s="49"/>
      <c r="U249" s="49"/>
      <c r="V249" s="49"/>
      <c r="W249" s="49"/>
      <c r="X249" s="174"/>
      <c r="Y249" s="322"/>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18"/>
      <c r="J250" s="318"/>
      <c r="K250" s="320"/>
      <c r="L250" s="142"/>
      <c r="M250" s="12" t="s">
        <v>29</v>
      </c>
      <c r="N250" s="112"/>
      <c r="O250" s="231"/>
      <c r="P250" s="275"/>
      <c r="Q250" s="42"/>
      <c r="R250" s="38"/>
      <c r="S250" s="49"/>
      <c r="T250" s="49"/>
      <c r="U250" s="49"/>
      <c r="V250" s="49"/>
      <c r="W250" s="49"/>
      <c r="X250" s="174"/>
      <c r="Y250" s="322"/>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18"/>
      <c r="J251" s="318"/>
      <c r="K251" s="59" t="s">
        <v>73</v>
      </c>
      <c r="L251" s="136"/>
      <c r="M251" s="206" t="s">
        <v>76</v>
      </c>
      <c r="N251" s="115"/>
      <c r="O251" s="234"/>
      <c r="P251" s="70"/>
      <c r="Q251" s="71"/>
      <c r="R251" s="65"/>
      <c r="S251" s="72"/>
      <c r="T251" s="72"/>
      <c r="U251" s="72"/>
      <c r="V251" s="72"/>
      <c r="W251" s="72"/>
      <c r="X251" s="177"/>
      <c r="Y251" s="323"/>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01" t="s">
        <v>201</v>
      </c>
      <c r="J253" s="302"/>
      <c r="K253" s="307" t="s">
        <v>212</v>
      </c>
      <c r="L253" s="133"/>
      <c r="M253" s="246" t="s">
        <v>213</v>
      </c>
      <c r="N253" s="112"/>
      <c r="O253" s="250"/>
      <c r="P253" s="72"/>
      <c r="Q253" s="72"/>
      <c r="R253" s="72"/>
      <c r="S253" s="72"/>
      <c r="T253" s="72"/>
      <c r="U253" s="72"/>
      <c r="V253" s="72"/>
      <c r="W253" s="72"/>
      <c r="X253" s="283" t="str">
        <f>IF($N253=1,"適",IF($N254=1,"不適",""))</f>
        <v/>
      </c>
      <c r="Y253" s="309"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03"/>
      <c r="J254" s="304"/>
      <c r="K254" s="308"/>
      <c r="L254" s="133"/>
      <c r="M254" s="246" t="s">
        <v>214</v>
      </c>
      <c r="N254" s="112"/>
      <c r="O254" s="250"/>
      <c r="P254" s="247"/>
      <c r="Q254" s="71"/>
      <c r="R254" s="65"/>
      <c r="S254" s="72"/>
      <c r="T254" s="72"/>
      <c r="U254" s="72"/>
      <c r="V254" s="72"/>
      <c r="W254" s="72"/>
      <c r="X254" s="248"/>
      <c r="Y254" s="310"/>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03"/>
      <c r="J255" s="304"/>
      <c r="K255" s="312"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10"/>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03"/>
      <c r="J256" s="304"/>
      <c r="K256" s="312"/>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10"/>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03"/>
      <c r="J257" s="304"/>
      <c r="K257" s="312"/>
      <c r="L257" s="133"/>
      <c r="M257" s="246" t="s">
        <v>218</v>
      </c>
      <c r="N257" s="112"/>
      <c r="O257" s="250"/>
      <c r="P257" s="247"/>
      <c r="Q257" s="71"/>
      <c r="R257" s="65"/>
      <c r="S257" s="72"/>
      <c r="T257" s="72"/>
      <c r="U257" s="72"/>
      <c r="V257" s="72"/>
      <c r="W257" s="72"/>
      <c r="X257" s="284"/>
      <c r="Y257" s="310"/>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03"/>
      <c r="J258" s="304"/>
      <c r="K258" s="312"/>
      <c r="L258" s="133"/>
      <c r="M258" s="262" t="s">
        <v>219</v>
      </c>
      <c r="N258" s="112"/>
      <c r="O258" s="250"/>
      <c r="P258" s="247"/>
      <c r="Q258" s="71"/>
      <c r="R258" s="65"/>
      <c r="S258" s="72"/>
      <c r="T258" s="49"/>
      <c r="U258" s="72"/>
      <c r="V258" s="72"/>
      <c r="W258" s="72"/>
      <c r="X258" s="284"/>
      <c r="Y258" s="310"/>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05"/>
      <c r="J259" s="306"/>
      <c r="K259" s="312"/>
      <c r="L259" s="313"/>
      <c r="M259" s="313"/>
      <c r="N259" s="112"/>
      <c r="O259" s="250"/>
      <c r="P259" s="276"/>
      <c r="Q259" s="42"/>
      <c r="R259" s="38"/>
      <c r="S259" s="49"/>
      <c r="T259" s="76"/>
      <c r="U259" s="49"/>
      <c r="V259" s="49"/>
      <c r="W259" s="49"/>
      <c r="X259" s="284"/>
      <c r="Y259" s="311"/>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292" t="s">
        <v>98</v>
      </c>
      <c r="J261" s="292"/>
      <c r="K261" s="314" t="s">
        <v>8</v>
      </c>
      <c r="L261" s="315"/>
      <c r="M261" s="316"/>
      <c r="N261" s="117"/>
      <c r="O261" s="236"/>
      <c r="P261" s="80" t="s">
        <v>60</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292"/>
      <c r="J262" s="292"/>
      <c r="K262" s="308"/>
      <c r="L262" s="317"/>
      <c r="M262" s="317"/>
      <c r="N262" s="107"/>
      <c r="O262" s="224"/>
      <c r="P262" s="275"/>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292"/>
      <c r="J263" s="292"/>
      <c r="K263" s="15" t="s">
        <v>11</v>
      </c>
      <c r="L263" s="296"/>
      <c r="M263" s="296"/>
      <c r="N263" s="107"/>
      <c r="O263" s="224"/>
      <c r="P263" s="275"/>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292"/>
      <c r="J264" s="292"/>
      <c r="K264" s="13" t="s">
        <v>12</v>
      </c>
      <c r="L264" s="296"/>
      <c r="M264" s="296"/>
      <c r="N264" s="107"/>
      <c r="O264" s="224"/>
      <c r="P264" s="275"/>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292"/>
      <c r="J265" s="292"/>
      <c r="K265" s="13" t="s">
        <v>13</v>
      </c>
      <c r="L265" s="296"/>
      <c r="M265" s="296"/>
      <c r="N265" s="107"/>
      <c r="O265" s="224"/>
      <c r="P265" s="275"/>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292"/>
      <c r="J266" s="292"/>
      <c r="K266" s="13" t="s">
        <v>196</v>
      </c>
      <c r="L266" s="297"/>
      <c r="M266" s="298"/>
      <c r="N266" s="103"/>
      <c r="O266" s="220"/>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292"/>
      <c r="J267" s="29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292"/>
      <c r="J268" s="292"/>
      <c r="K268" s="13" t="s">
        <v>14</v>
      </c>
      <c r="L268" s="296"/>
      <c r="M268" s="296"/>
      <c r="N268" s="107"/>
      <c r="O268" s="224"/>
      <c r="P268" s="275"/>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292"/>
      <c r="J269" s="292"/>
      <c r="K269" s="13" t="s">
        <v>15</v>
      </c>
      <c r="L269" s="296"/>
      <c r="M269" s="296"/>
      <c r="N269" s="107"/>
      <c r="O269" s="224"/>
      <c r="P269" s="275"/>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292"/>
      <c r="J270" s="292"/>
      <c r="K270" s="290"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292"/>
      <c r="J271" s="292"/>
      <c r="K271" s="291"/>
      <c r="L271" s="143"/>
      <c r="M271" s="207" t="s">
        <v>194</v>
      </c>
      <c r="N271" s="118"/>
      <c r="O271" s="237"/>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292" t="s">
        <v>99</v>
      </c>
      <c r="J273" s="292"/>
      <c r="K273" s="82" t="s">
        <v>20</v>
      </c>
      <c r="L273" s="293"/>
      <c r="M273" s="294"/>
      <c r="N273" s="106"/>
      <c r="O273" s="223"/>
      <c r="P273" s="80" t="s">
        <v>61</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292"/>
      <c r="J274" s="292"/>
      <c r="K274" s="14" t="s">
        <v>21</v>
      </c>
      <c r="L274" s="295"/>
      <c r="M274" s="296"/>
      <c r="N274" s="107"/>
      <c r="O274" s="224"/>
      <c r="P274" s="275"/>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292"/>
      <c r="J275" s="292"/>
      <c r="K275" s="14" t="s">
        <v>22</v>
      </c>
      <c r="L275" s="295"/>
      <c r="M275" s="296"/>
      <c r="N275" s="107"/>
      <c r="O275" s="224"/>
      <c r="P275" s="275"/>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292"/>
      <c r="J276" s="292"/>
      <c r="K276" s="14" t="s">
        <v>23</v>
      </c>
      <c r="L276" s="295"/>
      <c r="M276" s="296"/>
      <c r="N276" s="107"/>
      <c r="O276" s="224"/>
      <c r="P276" s="275"/>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292"/>
      <c r="J277" s="292"/>
      <c r="K277" s="11" t="s">
        <v>73</v>
      </c>
      <c r="L277" s="133"/>
      <c r="M277" s="207" t="s">
        <v>77</v>
      </c>
      <c r="N277" s="107"/>
      <c r="O277" s="224"/>
      <c r="P277" s="275"/>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286" t="s">
        <v>144</v>
      </c>
      <c r="Q279" s="287"/>
      <c r="R279" s="287"/>
      <c r="S279" s="287"/>
      <c r="T279" s="287"/>
      <c r="U279" s="287"/>
      <c r="V279" s="287"/>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288" t="s">
        <v>44</v>
      </c>
      <c r="W281" s="288"/>
      <c r="X281" s="285" t="str">
        <f>IF(SUM($N16:$N277)=0,"",IF(COUNTIF($X16:$X279,"不適")&gt;0,"不適","適"))</f>
        <v/>
      </c>
      <c r="Y281" s="289" t="s">
        <v>41</v>
      </c>
      <c r="Z281" s="289"/>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wnehO+34XcmkipIk0oh+tWs/wk0ZG5TZsY9jbfaGPI6HAqc6UrZfn3SukEQ4n6ezyhyqSnbvSihA+d/1dD7saQ==" saltValue="D4imhLB8bynv3lzmTs5F+Q=="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K204:K205"/>
    <mergeCell ref="K206:K208"/>
    <mergeCell ref="L208:M208"/>
    <mergeCell ref="K209:K211"/>
    <mergeCell ref="L209:M209"/>
    <mergeCell ref="L210:M210"/>
    <mergeCell ref="L211:M211"/>
    <mergeCell ref="K212:K213"/>
    <mergeCell ref="I216:J226"/>
    <mergeCell ref="K216:K222"/>
    <mergeCell ref="Y216:Y226"/>
    <mergeCell ref="L218:M218"/>
    <mergeCell ref="L220:M220"/>
    <mergeCell ref="L223:M223"/>
    <mergeCell ref="L224:M224"/>
    <mergeCell ref="L225:M225"/>
    <mergeCell ref="I242:J245"/>
    <mergeCell ref="K242:K244"/>
    <mergeCell ref="Y242:Y245"/>
    <mergeCell ref="I247:J251"/>
    <mergeCell ref="K247:K250"/>
    <mergeCell ref="Y247:Y251"/>
    <mergeCell ref="I228:J232"/>
    <mergeCell ref="K228:K231"/>
    <mergeCell ref="Y228:Y232"/>
    <mergeCell ref="I234:J240"/>
    <mergeCell ref="K234:K236"/>
    <mergeCell ref="Y234:Y240"/>
    <mergeCell ref="L237:M237"/>
    <mergeCell ref="L238:M238"/>
    <mergeCell ref="L239:M239"/>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P279:V279"/>
    <mergeCell ref="V281:W281"/>
    <mergeCell ref="Y281:Z281"/>
    <mergeCell ref="K270:K271"/>
    <mergeCell ref="I273:J277"/>
    <mergeCell ref="L273:M273"/>
    <mergeCell ref="L274:M274"/>
    <mergeCell ref="L275:M275"/>
    <mergeCell ref="L276:M276"/>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09961A-999B-4CBE-A478-0C4FF212C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佐藤 聖也</cp:lastModifiedBy>
  <cp:lastPrinted>2025-08-04T06:32:06Z</cp:lastPrinted>
  <dcterms:created xsi:type="dcterms:W3CDTF">2024-04-22T00:47:53Z</dcterms:created>
  <dcterms:modified xsi:type="dcterms:W3CDTF">2026-04-21T02:11:01Z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